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comments2.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D:\_2025-ENTRERRIOS\"/>
    </mc:Choice>
  </mc:AlternateContent>
  <xr:revisionPtr revIDLastSave="0" documentId="13_ncr:1_{8072939E-ACAA-4349-BFFA-5243FE34ADE5}" xr6:coauthVersionLast="47" xr6:coauthVersionMax="47" xr10:uidLastSave="{00000000-0000-0000-0000-000000000000}"/>
  <bookViews>
    <workbookView xWindow="-120" yWindow="-120" windowWidth="29040" windowHeight="15840" xr2:uid="{BBF48781-EC64-4B8D-B9EF-6E14C7250160}"/>
  </bookViews>
  <sheets>
    <sheet name="CAUDALES EBAR" sheetId="39" r:id="rId1"/>
    <sheet name="EBAR PPAL (BALANCE MASAS)" sheetId="38" r:id="rId2"/>
    <sheet name="EBAR PTAR (BALANCE DE MASAS)" sheetId="36" r:id="rId3"/>
    <sheet name="EBAR PTAR PÉRDIDAS FRICCIÓN" sheetId="40" r:id="rId4"/>
    <sheet name="EBAR PPAL PÉRDIDAS FRICCIÓN" sheetId="41" r:id="rId5"/>
    <sheet name="EJEMPLOS" sheetId="33" state="hidden" r:id="rId6"/>
  </sheets>
  <externalReferences>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s>
  <definedNames>
    <definedName name="\c" localSheetId="0">#REF!</definedName>
    <definedName name="\c">#REF!</definedName>
    <definedName name="\i" localSheetId="0">#REF!</definedName>
    <definedName name="\i">#REF!</definedName>
    <definedName name="\r" localSheetId="0">#REF!</definedName>
    <definedName name="\r">#REF!</definedName>
    <definedName name="___Pa1">'[1]Paral. 1'!$E:$E</definedName>
    <definedName name="___Pa2">'[1]Paral. 2'!$E:$E</definedName>
    <definedName name="___Pa3">'[1]Paral. 3'!$E:$E</definedName>
    <definedName name="___Pa4">[1]Paral.4!$E:$E</definedName>
    <definedName name="___ST166">[2]BASE!$D$248</definedName>
    <definedName name="___TPE8016">[2]BASE!$D$146</definedName>
    <definedName name="___TPE8020">[2]BASE!$D$147</definedName>
    <definedName name="___TPE8025">[2]BASE!$D$148</definedName>
    <definedName name="___TPN1002">[2]BASE!$D$150</definedName>
    <definedName name="___TPN1003">[2]BASE!$D$151</definedName>
    <definedName name="___TPN1004">[2]BASE!$D$152</definedName>
    <definedName name="___TPN1006">[2]BASE!$D$153</definedName>
    <definedName name="___TPN1008">[2]BASE!$D$154</definedName>
    <definedName name="___TPN1202">[2]BASE!$D$160</definedName>
    <definedName name="___TPN1203">[2]BASE!$D$161</definedName>
    <definedName name="___TPN1204">[2]BASE!$D$162</definedName>
    <definedName name="___TPN1206">[2]BASE!$D$163</definedName>
    <definedName name="___TPN1208">[2]BASE!$D$164</definedName>
    <definedName name="___TPN16012">[2]BASE!$D$167</definedName>
    <definedName name="___TPN1602">[2]BASE!$D$168</definedName>
    <definedName name="___TPN1603">[2]BASE!$D$169</definedName>
    <definedName name="___TPN1604">[2]BASE!$D$170</definedName>
    <definedName name="___TPN1606">[2]BASE!$D$171</definedName>
    <definedName name="___TPN1608">[2]BASE!$D$172</definedName>
    <definedName name="__Pa1">'[1]Paral. 1'!$E:$E</definedName>
    <definedName name="__Pa2">'[1]Paral. 2'!$E:$E</definedName>
    <definedName name="__Pa3">'[1]Paral. 3'!$E:$E</definedName>
    <definedName name="__Pa4">[1]Paral.4!$E:$E</definedName>
    <definedName name="__ST166">[2]BASE!$D$248</definedName>
    <definedName name="__TPE8016">[2]BASE!$D$146</definedName>
    <definedName name="__TPE8020">[2]BASE!$D$147</definedName>
    <definedName name="__TPE8025">[2]BASE!$D$148</definedName>
    <definedName name="__TPN1002">[2]BASE!$D$150</definedName>
    <definedName name="__TPN1003">[2]BASE!$D$151</definedName>
    <definedName name="__TPN1004">[2]BASE!$D$152</definedName>
    <definedName name="__TPN1006">[2]BASE!$D$153</definedName>
    <definedName name="__TPN1008">[2]BASE!$D$154</definedName>
    <definedName name="__TPN1202">[2]BASE!$D$160</definedName>
    <definedName name="__TPN1203">[2]BASE!$D$161</definedName>
    <definedName name="__TPN1204">[2]BASE!$D$162</definedName>
    <definedName name="__TPN1206">[2]BASE!$D$163</definedName>
    <definedName name="__TPN1208">[2]BASE!$D$164</definedName>
    <definedName name="__TPN16012">[2]BASE!$D$167</definedName>
    <definedName name="__TPN1602">[2]BASE!$D$168</definedName>
    <definedName name="__TPN1603">[2]BASE!$D$169</definedName>
    <definedName name="__TPN1604">[2]BASE!$D$170</definedName>
    <definedName name="__TPN1606">[2]BASE!$D$171</definedName>
    <definedName name="__TPN1608">[2]BASE!$D$172</definedName>
    <definedName name="_Pa1">'[1]Paral. 1'!$E:$E</definedName>
    <definedName name="_Pa2">'[1]Paral. 2'!$E:$E</definedName>
    <definedName name="_Pa3">'[1]Paral. 3'!$E:$E</definedName>
    <definedName name="_Pa4">[1]Paral.4!$E:$E</definedName>
    <definedName name="_ST166">[2]BASE!$D$248</definedName>
    <definedName name="_TPE8016">[2]BASE!$D$146</definedName>
    <definedName name="_TPE8020">[2]BASE!$D$147</definedName>
    <definedName name="_TPE8025">[2]BASE!$D$148</definedName>
    <definedName name="_TPN1002">[2]BASE!$D$150</definedName>
    <definedName name="_TPN1003">[2]BASE!$D$151</definedName>
    <definedName name="_TPN1004">[2]BASE!$D$152</definedName>
    <definedName name="_TPN1006">[2]BASE!$D$153</definedName>
    <definedName name="_TPN1008">[2]BASE!$D$154</definedName>
    <definedName name="_TPN1202">[2]BASE!$D$160</definedName>
    <definedName name="_TPN1203">[2]BASE!$D$161</definedName>
    <definedName name="_TPN1204">[2]BASE!$D$162</definedName>
    <definedName name="_TPN1206">[2]BASE!$D$163</definedName>
    <definedName name="_TPN1208">[2]BASE!$D$164</definedName>
    <definedName name="_TPN16012">[2]BASE!$D$167</definedName>
    <definedName name="_TPN1602">[2]BASE!$D$168</definedName>
    <definedName name="_TPN1603">[2]BASE!$D$169</definedName>
    <definedName name="_TPN1604">[2]BASE!$D$170</definedName>
    <definedName name="_TPN1606">[2]BASE!$D$171</definedName>
    <definedName name="_TPN1608">[2]BASE!$D$172</definedName>
    <definedName name="_TZ214">[3]VOLCAN!$D$72</definedName>
    <definedName name="A_impresión_IM" localSheetId="0">#REF!</definedName>
    <definedName name="A_impresión_IM">#REF!</definedName>
    <definedName name="AIU">[3]VOLCAN!$C$3</definedName>
    <definedName name="Ajizal">'[4]AJIZAL 3335'!$A$7:$J$142</definedName>
    <definedName name="_xlnm.Print_Area" localSheetId="0">'CAUDALES EBAR'!$A$1:$D$17</definedName>
    <definedName name="AYUDA">[3]VOLCAN!$D$10</definedName>
    <definedName name="BuiltIn_Print_Area">'[5]PTAR ANDES'!$A$4:$H$272</definedName>
    <definedName name="Casa">[6]Hoja1!$A$4:$F$211</definedName>
    <definedName name="CENSO1964" localSheetId="0">#REF!</definedName>
    <definedName name="CENSO1964">#REF!</definedName>
    <definedName name="CENSO1973" localSheetId="0">#REF!</definedName>
    <definedName name="CENSO1973">#REF!</definedName>
    <definedName name="CENSO1985" localSheetId="0">#REF!</definedName>
    <definedName name="CENSO1985">#REF!</definedName>
    <definedName name="COD" localSheetId="0">#REF!</definedName>
    <definedName name="COD">#REF!</definedName>
    <definedName name="ColTap">'[1]Coloc. e Interc. Tapones'!$E:$E</definedName>
    <definedName name="cota">'[7]Base de Diseño'!$A$1:$D$290</definedName>
    <definedName name="COTAS">[8]Hoja3!$A$5:$B$154</definedName>
    <definedName name="CVa">'[1]Cambio de Valv.'!$E:$E</definedName>
    <definedName name="datos1">'[9]Base de Diseño'!$A$1:$D$204</definedName>
    <definedName name="design">'[10]Design (3)'!$A$12:$CM$71</definedName>
    <definedName name="design2">[10]Design!$A$24:$CM$66</definedName>
    <definedName name="Ene">[11]ENE!$A$12:$H$34</definedName>
    <definedName name="Ene_C">[11]ENE!$A$35:$H$52</definedName>
    <definedName name="EneFeb">'[12]Ene-Feb'!$A$12:$H$34</definedName>
    <definedName name="ESTOP">[2]BASE!$D$396</definedName>
    <definedName name="Feb">[11]FEB!$A$12:$H$33</definedName>
    <definedName name="Feb_C">[11]FEB!$A$35:$H$51</definedName>
    <definedName name="GASO">[2]BASE!$D$481</definedName>
    <definedName name="Hid">'[1]Interc de Hidr.'!$E:$E</definedName>
    <definedName name="INSU">[13]INSUMOS!$A:$E</definedName>
    <definedName name="InTap">[1]Interc.tapones!$E:$E</definedName>
    <definedName name="INTERv">[14]BASE!$C$5</definedName>
    <definedName name="IntVal">[1]Interc.válv.!$E:$E</definedName>
    <definedName name="JulAgo">'[12]Jul-Ago'!$A$12:$H$29</definedName>
    <definedName name="JulAgo_C">'[15]Jul-Ago'!$A$30:$H$45</definedName>
    <definedName name="ListaUni">[16]TOTALES!$D$7:$D$654</definedName>
    <definedName name="LUPVC">[3]VOLCAN!$D$66</definedName>
    <definedName name="MACRO" localSheetId="0">#REF!</definedName>
    <definedName name="MACRO">#REF!</definedName>
    <definedName name="Mar">[11]MAR!$A$12:$H$33</definedName>
    <definedName name="Mar_C">[11]MAR!$A$35:$H$51</definedName>
    <definedName name="MarAbr">'[12]Mar-Abr'!$A$12:$H$34</definedName>
    <definedName name="MayJun">'[12]May-Jun'!$A$12:$H$32</definedName>
    <definedName name="MayJun_C">'[15]May-Jun'!$A$33:$H$52</definedName>
    <definedName name="NovDic">'[12]Nov-Dic'!$A$12:$H$34</definedName>
    <definedName name="OFICI">[3]VOLCAN!$D$9</definedName>
    <definedName name="RDPTO" localSheetId="0">#REF!</definedName>
    <definedName name="RDPTO">#REF!</definedName>
    <definedName name="Sabaneta">'[4]SABANETA 3335'!$B$7:$L$475</definedName>
    <definedName name="SepOct">'[12]Sep-Oct'!$A$12:$H$30</definedName>
    <definedName name="SepOct_C">'[15]Sep-Oct'!$A$31:$H$45</definedName>
    <definedName name="TACOM1">[17]BASE!$D$306</definedName>
    <definedName name="TGRASA">[18]BASE!$D$280</definedName>
    <definedName name="Títulos_a_imprimir_IM" localSheetId="0">#REF!</definedName>
    <definedName name="Títulos_a_imprimir_IM">#REF!</definedName>
    <definedName name="TOTALOPTIM">[19]Hoja2!$E$11:$E$704</definedName>
    <definedName name="TOTALOPTIMIZACION">[19]Hoja2!$E$11:$E$704</definedName>
    <definedName name="TOTALREPOS">[19]Hoja2!$E$11:$E$704</definedName>
    <definedName name="TOTALREPOSICION">[19]Hoja2!$E$11:$E$704</definedName>
    <definedName name="Var">[1]Varios.!$E:$E</definedName>
    <definedName name="VIAJE">[3]VOLCAN!$D$352</definedName>
    <definedName name="VVV">[20]BASE!$C$3</definedName>
  </definedNames>
  <calcPr calcId="191029"/>
</workbook>
</file>

<file path=xl/calcChain.xml><?xml version="1.0" encoding="utf-8"?>
<calcChain xmlns="http://schemas.openxmlformats.org/spreadsheetml/2006/main">
  <c r="C91" i="41" l="1"/>
  <c r="C100" i="41"/>
  <c r="D13" i="41"/>
  <c r="D12" i="41"/>
  <c r="D10" i="41"/>
  <c r="C73" i="41"/>
  <c r="C28" i="41"/>
  <c r="C31" i="41"/>
  <c r="K53" i="41"/>
  <c r="K54" i="41" s="1"/>
  <c r="K46" i="41"/>
  <c r="G46" i="41"/>
  <c r="I53" i="41"/>
  <c r="G53" i="41"/>
  <c r="I46" i="41"/>
  <c r="D6" i="41"/>
  <c r="C23" i="41" s="1"/>
  <c r="C98" i="41"/>
  <c r="E66" i="41"/>
  <c r="E65" i="41"/>
  <c r="E64" i="41"/>
  <c r="E63" i="41"/>
  <c r="E62" i="41"/>
  <c r="E61" i="41"/>
  <c r="E60" i="41"/>
  <c r="E59" i="41"/>
  <c r="E58" i="41"/>
  <c r="E53" i="41"/>
  <c r="C53" i="41"/>
  <c r="E46" i="41"/>
  <c r="C46" i="41"/>
  <c r="C39" i="41"/>
  <c r="C35" i="41"/>
  <c r="C30" i="41"/>
  <c r="C74" i="41" s="1"/>
  <c r="D18" i="41"/>
  <c r="C99" i="40"/>
  <c r="C98" i="40"/>
  <c r="K52" i="40"/>
  <c r="I52" i="40"/>
  <c r="G52" i="40"/>
  <c r="E52" i="40"/>
  <c r="C52" i="40"/>
  <c r="K45" i="40"/>
  <c r="I45" i="40"/>
  <c r="G45" i="40"/>
  <c r="E45" i="40"/>
  <c r="C45" i="40"/>
  <c r="C24" i="40"/>
  <c r="C25" i="40" s="1"/>
  <c r="D6" i="40"/>
  <c r="D8" i="40" s="1"/>
  <c r="D92" i="36"/>
  <c r="F44" i="36"/>
  <c r="F45" i="36"/>
  <c r="F46" i="36"/>
  <c r="F47" i="36"/>
  <c r="F48" i="36"/>
  <c r="F49" i="36"/>
  <c r="F50" i="36"/>
  <c r="F51" i="36"/>
  <c r="F52" i="36"/>
  <c r="F53" i="36"/>
  <c r="F54" i="36"/>
  <c r="F55" i="36"/>
  <c r="F56" i="36"/>
  <c r="F57" i="36"/>
  <c r="F58" i="36"/>
  <c r="F59" i="36"/>
  <c r="F60" i="36"/>
  <c r="F61" i="36"/>
  <c r="F62" i="36"/>
  <c r="F63" i="36"/>
  <c r="F64" i="36"/>
  <c r="F65" i="36"/>
  <c r="F66" i="36"/>
  <c r="F67" i="36"/>
  <c r="C16" i="36"/>
  <c r="C97" i="40"/>
  <c r="D10" i="40"/>
  <c r="C89" i="41" l="1"/>
  <c r="C24" i="41"/>
  <c r="C25" i="41"/>
  <c r="C26" i="41" s="1"/>
  <c r="G54" i="41"/>
  <c r="I54" i="41"/>
  <c r="E67" i="41"/>
  <c r="E68" i="41"/>
  <c r="C76" i="41"/>
  <c r="C86" i="41" s="1"/>
  <c r="E54" i="41"/>
  <c r="C75" i="41"/>
  <c r="C77" i="41"/>
  <c r="D8" i="41"/>
  <c r="K47" i="41" s="1"/>
  <c r="C54" i="41"/>
  <c r="K46" i="40"/>
  <c r="E53" i="40"/>
  <c r="G53" i="40"/>
  <c r="I53" i="40"/>
  <c r="K53" i="40"/>
  <c r="C53" i="40"/>
  <c r="E46" i="40"/>
  <c r="G46" i="40"/>
  <c r="I46" i="40"/>
  <c r="C46" i="40"/>
  <c r="D12" i="40"/>
  <c r="D17" i="40"/>
  <c r="C38" i="40"/>
  <c r="C34" i="40"/>
  <c r="E64" i="40"/>
  <c r="C29" i="40"/>
  <c r="C73" i="40" s="1"/>
  <c r="C72" i="40"/>
  <c r="C23" i="40"/>
  <c r="E59" i="40"/>
  <c r="E65" i="40"/>
  <c r="E60" i="40"/>
  <c r="E61" i="40"/>
  <c r="E62" i="40"/>
  <c r="E63" i="40"/>
  <c r="E58" i="40"/>
  <c r="E57" i="40"/>
  <c r="G47" i="41" l="1"/>
  <c r="C78" i="41"/>
  <c r="C81" i="41" s="1"/>
  <c r="C85" i="41"/>
  <c r="C88" i="41" s="1"/>
  <c r="C80" i="41"/>
  <c r="I47" i="41"/>
  <c r="C92" i="41"/>
  <c r="E47" i="41"/>
  <c r="C47" i="41"/>
  <c r="C99" i="41"/>
  <c r="C87" i="40"/>
  <c r="C75" i="40"/>
  <c r="C85" i="40" s="1"/>
  <c r="C88" i="40" s="1"/>
  <c r="C74" i="40"/>
  <c r="C84" i="40" s="1"/>
  <c r="E66" i="40"/>
  <c r="E67" i="40"/>
  <c r="C8" i="39"/>
  <c r="C10" i="39" s="1"/>
  <c r="D8" i="39"/>
  <c r="D10" i="39" s="1"/>
  <c r="C16" i="38"/>
  <c r="C94" i="41" l="1"/>
  <c r="C101" i="41" s="1"/>
  <c r="C103" i="41" s="1"/>
  <c r="C104" i="41" s="1"/>
  <c r="C105" i="41" s="1"/>
  <c r="C76" i="40"/>
  <c r="C77" i="40"/>
  <c r="C80" i="40" s="1"/>
  <c r="D79" i="38"/>
  <c r="C21" i="38"/>
  <c r="C18" i="38"/>
  <c r="C18" i="36"/>
  <c r="D78" i="38"/>
  <c r="F28" i="38"/>
  <c r="E28" i="38"/>
  <c r="D28" i="38"/>
  <c r="C28" i="38"/>
  <c r="F26" i="38"/>
  <c r="F27" i="38" s="1"/>
  <c r="F30" i="38" s="1"/>
  <c r="E26" i="38"/>
  <c r="E27" i="38" s="1"/>
  <c r="E30" i="38" s="1"/>
  <c r="D26" i="38"/>
  <c r="D27" i="38" s="1"/>
  <c r="D30" i="38" s="1"/>
  <c r="C26" i="38"/>
  <c r="C27" i="38" s="1"/>
  <c r="C30" i="38" s="1"/>
  <c r="C14" i="38"/>
  <c r="C67" i="38" s="1"/>
  <c r="D67" i="38" s="1"/>
  <c r="E67" i="38" s="1"/>
  <c r="D79" i="36"/>
  <c r="D78" i="36"/>
  <c r="D80" i="36" s="1"/>
  <c r="G49" i="36"/>
  <c r="E50" i="36"/>
  <c r="D45" i="36"/>
  <c r="E45" i="36"/>
  <c r="E44" i="36"/>
  <c r="C44" i="36"/>
  <c r="E30" i="36"/>
  <c r="C21" i="36"/>
  <c r="E26" i="36"/>
  <c r="E27" i="36" s="1"/>
  <c r="C45" i="36"/>
  <c r="C46" i="36"/>
  <c r="C47" i="36"/>
  <c r="C48" i="36"/>
  <c r="C49" i="36"/>
  <c r="C50" i="36"/>
  <c r="C51" i="36"/>
  <c r="C52" i="36"/>
  <c r="C53" i="36"/>
  <c r="C54" i="36"/>
  <c r="C55" i="36"/>
  <c r="C56" i="36"/>
  <c r="C57" i="36"/>
  <c r="C58" i="36"/>
  <c r="C59" i="36"/>
  <c r="C60" i="36"/>
  <c r="C61" i="36"/>
  <c r="C62" i="36"/>
  <c r="C63" i="36"/>
  <c r="C64" i="36"/>
  <c r="C65" i="36"/>
  <c r="C66" i="36"/>
  <c r="C67" i="36"/>
  <c r="C28" i="36"/>
  <c r="D26" i="36"/>
  <c r="C26" i="36"/>
  <c r="C27" i="36" s="1"/>
  <c r="D28" i="36"/>
  <c r="C14" i="36"/>
  <c r="C90" i="40" l="1"/>
  <c r="C79" i="40"/>
  <c r="C91" i="40"/>
  <c r="D80" i="38"/>
  <c r="C88" i="38" s="1"/>
  <c r="C90" i="38" s="1"/>
  <c r="C56" i="38"/>
  <c r="D56" i="38" s="1"/>
  <c r="E56" i="38" s="1"/>
  <c r="F56" i="38" s="1"/>
  <c r="C44" i="38"/>
  <c r="D44" i="38" s="1"/>
  <c r="E44" i="38" s="1"/>
  <c r="C52" i="38"/>
  <c r="D52" i="38" s="1"/>
  <c r="E52" i="38" s="1"/>
  <c r="I52" i="38" s="1"/>
  <c r="C65" i="38"/>
  <c r="D65" i="38" s="1"/>
  <c r="E65" i="38" s="1"/>
  <c r="H65" i="38" s="1"/>
  <c r="C22" i="38"/>
  <c r="E39" i="38" s="1"/>
  <c r="E40" i="38" s="1"/>
  <c r="C46" i="38"/>
  <c r="D46" i="38" s="1"/>
  <c r="E46" i="38" s="1"/>
  <c r="I46" i="38" s="1"/>
  <c r="C60" i="38"/>
  <c r="D60" i="38" s="1"/>
  <c r="E60" i="38" s="1"/>
  <c r="C53" i="38"/>
  <c r="D53" i="38" s="1"/>
  <c r="E53" i="38" s="1"/>
  <c r="H53" i="38" s="1"/>
  <c r="C61" i="38"/>
  <c r="D61" i="38" s="1"/>
  <c r="E61" i="38" s="1"/>
  <c r="I61" i="38" s="1"/>
  <c r="C47" i="38"/>
  <c r="D47" i="38" s="1"/>
  <c r="E47" i="38" s="1"/>
  <c r="C54" i="38"/>
  <c r="D54" i="38" s="1"/>
  <c r="E54" i="38" s="1"/>
  <c r="I54" i="38" s="1"/>
  <c r="C62" i="38"/>
  <c r="D62" i="38" s="1"/>
  <c r="E62" i="38" s="1"/>
  <c r="I62" i="38" s="1"/>
  <c r="C50" i="38"/>
  <c r="D50" i="38" s="1"/>
  <c r="E50" i="38" s="1"/>
  <c r="H50" i="38" s="1"/>
  <c r="C64" i="38"/>
  <c r="D64" i="38" s="1"/>
  <c r="E64" i="38" s="1"/>
  <c r="H64" i="38" s="1"/>
  <c r="C57" i="38"/>
  <c r="D57" i="38" s="1"/>
  <c r="E57" i="38" s="1"/>
  <c r="C19" i="38"/>
  <c r="F37" i="38" s="1"/>
  <c r="F38" i="38" s="1"/>
  <c r="C45" i="38"/>
  <c r="D45" i="38" s="1"/>
  <c r="E45" i="38" s="1"/>
  <c r="I45" i="38" s="1"/>
  <c r="C58" i="38"/>
  <c r="D58" i="38" s="1"/>
  <c r="E58" i="38" s="1"/>
  <c r="C66" i="38"/>
  <c r="D66" i="38" s="1"/>
  <c r="E66" i="38" s="1"/>
  <c r="H66" i="38" s="1"/>
  <c r="C48" i="38"/>
  <c r="D48" i="38" s="1"/>
  <c r="E48" i="38" s="1"/>
  <c r="F48" i="38" s="1"/>
  <c r="F39" i="38"/>
  <c r="F40" i="38" s="1"/>
  <c r="C49" i="38"/>
  <c r="D49" i="38" s="1"/>
  <c r="E49" i="38" s="1"/>
  <c r="H49" i="38" s="1"/>
  <c r="C55" i="38"/>
  <c r="D55" i="38" s="1"/>
  <c r="E55" i="38" s="1"/>
  <c r="C63" i="38"/>
  <c r="D63" i="38" s="1"/>
  <c r="E63" i="38" s="1"/>
  <c r="F63" i="38" s="1"/>
  <c r="I67" i="38"/>
  <c r="H67" i="38"/>
  <c r="F67" i="38"/>
  <c r="G67" i="38"/>
  <c r="I57" i="38"/>
  <c r="H57" i="38"/>
  <c r="G57" i="38"/>
  <c r="F57" i="38"/>
  <c r="G47" i="38"/>
  <c r="F47" i="38"/>
  <c r="I47" i="38"/>
  <c r="H47" i="38"/>
  <c r="H48" i="38"/>
  <c r="G48" i="38"/>
  <c r="H56" i="38"/>
  <c r="G56" i="38"/>
  <c r="I56" i="38"/>
  <c r="D39" i="38"/>
  <c r="D40" i="38" s="1"/>
  <c r="G54" i="38"/>
  <c r="G52" i="38"/>
  <c r="F44" i="38"/>
  <c r="H44" i="38"/>
  <c r="G44" i="38"/>
  <c r="I44" i="38"/>
  <c r="I50" i="38"/>
  <c r="I58" i="38"/>
  <c r="H58" i="38"/>
  <c r="G58" i="38"/>
  <c r="F58" i="38"/>
  <c r="I65" i="38"/>
  <c r="F65" i="38"/>
  <c r="I60" i="38"/>
  <c r="H60" i="38"/>
  <c r="G60" i="38"/>
  <c r="F60" i="38"/>
  <c r="I66" i="38"/>
  <c r="G66" i="38"/>
  <c r="F66" i="38"/>
  <c r="H52" i="38"/>
  <c r="H54" i="38"/>
  <c r="G63" i="38"/>
  <c r="C39" i="38"/>
  <c r="C40" i="38" s="1"/>
  <c r="C37" i="38"/>
  <c r="C38" i="38" s="1"/>
  <c r="I53" i="38"/>
  <c r="F52" i="38"/>
  <c r="F54" i="38"/>
  <c r="E37" i="38"/>
  <c r="E38" i="38" s="1"/>
  <c r="G45" i="38"/>
  <c r="G55" i="38"/>
  <c r="F55" i="38"/>
  <c r="G53" i="38"/>
  <c r="H55" i="38"/>
  <c r="H61" i="38"/>
  <c r="I55" i="38"/>
  <c r="H62" i="38"/>
  <c r="C51" i="38"/>
  <c r="D51" i="38" s="1"/>
  <c r="E51" i="38" s="1"/>
  <c r="C59" i="38"/>
  <c r="D59" i="38" s="1"/>
  <c r="E59" i="38" s="1"/>
  <c r="C93" i="40" l="1"/>
  <c r="C100" i="40" s="1"/>
  <c r="I49" i="38"/>
  <c r="F46" i="38"/>
  <c r="F61" i="38"/>
  <c r="I48" i="38"/>
  <c r="I63" i="38"/>
  <c r="F53" i="38"/>
  <c r="G46" i="38"/>
  <c r="F45" i="38"/>
  <c r="F64" i="38"/>
  <c r="H46" i="38"/>
  <c r="G64" i="38"/>
  <c r="F50" i="38"/>
  <c r="F49" i="38"/>
  <c r="H45" i="38"/>
  <c r="I64" i="38"/>
  <c r="G61" i="38"/>
  <c r="G65" i="38"/>
  <c r="G50" i="38"/>
  <c r="G49" i="38"/>
  <c r="H63" i="38"/>
  <c r="G62" i="38"/>
  <c r="F62" i="38"/>
  <c r="D37" i="38"/>
  <c r="D38" i="38" s="1"/>
  <c r="I59" i="38"/>
  <c r="H59" i="38"/>
  <c r="G59" i="38"/>
  <c r="F59" i="38"/>
  <c r="I51" i="38"/>
  <c r="H51" i="38"/>
  <c r="G51" i="38"/>
  <c r="F51" i="38"/>
  <c r="F68" i="38" s="1"/>
  <c r="C102" i="40" l="1"/>
  <c r="C103" i="40" s="1"/>
  <c r="C104" i="40" s="1"/>
  <c r="I68" i="38"/>
  <c r="G68" i="38"/>
  <c r="H68" i="38"/>
  <c r="F28" i="36" l="1"/>
  <c r="E28" i="36"/>
  <c r="F26" i="36"/>
  <c r="F27" i="36" s="1"/>
  <c r="F30" i="36" s="1"/>
  <c r="D27" i="36"/>
  <c r="D30" i="36" s="1"/>
  <c r="C30" i="36"/>
  <c r="C88" i="36" l="1"/>
  <c r="C90" i="36" s="1"/>
  <c r="D54" i="36"/>
  <c r="E54" i="36" s="1"/>
  <c r="C22" i="36"/>
  <c r="D58" i="36"/>
  <c r="E58" i="36" s="1"/>
  <c r="D59" i="36"/>
  <c r="E59" i="36" s="1"/>
  <c r="D57" i="36"/>
  <c r="E57" i="36" s="1"/>
  <c r="D56" i="36"/>
  <c r="E56" i="36" s="1"/>
  <c r="D55" i="36"/>
  <c r="E55" i="36" s="1"/>
  <c r="D63" i="36"/>
  <c r="E63" i="36" s="1"/>
  <c r="D62" i="36"/>
  <c r="E62" i="36" s="1"/>
  <c r="D61" i="36"/>
  <c r="E61" i="36" s="1"/>
  <c r="D49" i="36"/>
  <c r="E49" i="36" s="1"/>
  <c r="D48" i="36"/>
  <c r="E48" i="36" s="1"/>
  <c r="D47" i="36"/>
  <c r="E47" i="36" s="1"/>
  <c r="D46" i="36"/>
  <c r="E46" i="36" s="1"/>
  <c r="D44" i="36"/>
  <c r="D64" i="36"/>
  <c r="E64" i="36" s="1"/>
  <c r="D52" i="36"/>
  <c r="E52" i="36" s="1"/>
  <c r="D51" i="36"/>
  <c r="E51" i="36" s="1"/>
  <c r="D50" i="36"/>
  <c r="D60" i="36"/>
  <c r="E60" i="36" s="1"/>
  <c r="D67" i="36"/>
  <c r="E67" i="36" s="1"/>
  <c r="D66" i="36"/>
  <c r="E66" i="36" s="1"/>
  <c r="D65" i="36"/>
  <c r="E65" i="36" s="1"/>
  <c r="D53" i="36"/>
  <c r="E53" i="36" s="1"/>
  <c r="E39" i="36" l="1"/>
  <c r="E40" i="36" s="1"/>
  <c r="C39" i="36"/>
  <c r="C40" i="36"/>
  <c r="C19" i="36"/>
  <c r="E37" i="36" s="1"/>
  <c r="I50" i="36"/>
  <c r="H50" i="36"/>
  <c r="G50" i="36"/>
  <c r="H48" i="36"/>
  <c r="G48" i="36"/>
  <c r="I48" i="36"/>
  <c r="I57" i="36"/>
  <c r="G57" i="36"/>
  <c r="H57" i="36"/>
  <c r="I51" i="36"/>
  <c r="G51" i="36"/>
  <c r="H51" i="36"/>
  <c r="H49" i="36"/>
  <c r="I49" i="36"/>
  <c r="I59" i="36"/>
  <c r="H59" i="36"/>
  <c r="G59" i="36"/>
  <c r="I52" i="36"/>
  <c r="H52" i="36"/>
  <c r="G52" i="36"/>
  <c r="H61" i="36"/>
  <c r="G61" i="36"/>
  <c r="I61" i="36"/>
  <c r="I58" i="36"/>
  <c r="H58" i="36"/>
  <c r="G58" i="36"/>
  <c r="H53" i="36"/>
  <c r="G53" i="36"/>
  <c r="I53" i="36"/>
  <c r="I64" i="36"/>
  <c r="H64" i="36"/>
  <c r="G64" i="36"/>
  <c r="H62" i="36"/>
  <c r="G62" i="36"/>
  <c r="I62" i="36"/>
  <c r="I65" i="36"/>
  <c r="H65" i="36"/>
  <c r="G65" i="36"/>
  <c r="H44" i="36"/>
  <c r="G44" i="36"/>
  <c r="I44" i="36"/>
  <c r="H63" i="36"/>
  <c r="G63" i="36"/>
  <c r="I63" i="36"/>
  <c r="I54" i="36"/>
  <c r="H54" i="36"/>
  <c r="G54" i="36"/>
  <c r="D39" i="36"/>
  <c r="D40" i="36" s="1"/>
  <c r="G66" i="36"/>
  <c r="I66" i="36"/>
  <c r="H66" i="36"/>
  <c r="H45" i="36"/>
  <c r="G45" i="36"/>
  <c r="I45" i="36"/>
  <c r="F39" i="36"/>
  <c r="F40" i="36" s="1"/>
  <c r="H67" i="36"/>
  <c r="I67" i="36"/>
  <c r="G67" i="36"/>
  <c r="H46" i="36"/>
  <c r="G46" i="36"/>
  <c r="I46" i="36"/>
  <c r="G55" i="36"/>
  <c r="H55" i="36"/>
  <c r="I55" i="36"/>
  <c r="F37" i="36"/>
  <c r="F38" i="36" s="1"/>
  <c r="G60" i="36"/>
  <c r="I60" i="36"/>
  <c r="H60" i="36"/>
  <c r="H47" i="36"/>
  <c r="G47" i="36"/>
  <c r="I47" i="36"/>
  <c r="I56" i="36"/>
  <c r="H56" i="36"/>
  <c r="G56" i="36"/>
  <c r="E38" i="36" l="1"/>
  <c r="D37" i="36"/>
  <c r="D38" i="36" s="1"/>
  <c r="C37" i="36"/>
  <c r="C38" i="36" s="1"/>
  <c r="H68" i="36"/>
  <c r="F68" i="36"/>
  <c r="I68" i="36"/>
  <c r="G68" i="36"/>
  <c r="G66" i="33" l="1"/>
  <c r="G62" i="33"/>
  <c r="H14" i="33"/>
  <c r="H15" i="33" s="1"/>
  <c r="H21" i="33" s="1"/>
  <c r="H6" i="33"/>
  <c r="G64" i="33" s="1"/>
  <c r="H4" i="33"/>
  <c r="H5" i="33" s="1"/>
  <c r="A66" i="33"/>
  <c r="B14" i="33"/>
  <c r="B15" i="33" s="1"/>
  <c r="B21" i="33" s="1"/>
  <c r="B31" i="33" s="1"/>
  <c r="B6" i="33"/>
  <c r="B7" i="33" s="1"/>
  <c r="B4" i="33"/>
  <c r="B5" i="33" s="1"/>
  <c r="H7" i="33" l="1"/>
  <c r="H68" i="33"/>
  <c r="H70" i="33" s="1"/>
  <c r="A62" i="33"/>
  <c r="B68" i="33" s="1"/>
  <c r="B70" i="33" s="1"/>
  <c r="A64" i="33"/>
  <c r="H49" i="33"/>
  <c r="H50" i="33" s="1"/>
  <c r="H47" i="33"/>
  <c r="H48" i="33" s="1"/>
  <c r="H31" i="33"/>
  <c r="B47" i="33"/>
  <c r="B48" i="33" s="1"/>
  <c r="B49" i="33"/>
  <c r="B50" i="3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5" authorId="0" shapeId="0" xr:uid="{80E7139A-E4E8-46F0-9C6D-60FA7A5AB048}">
      <text>
        <r>
          <rPr>
            <b/>
            <sz val="8"/>
            <color indexed="81"/>
            <rFont val="Tahoma"/>
            <family val="2"/>
          </rPr>
          <t>Autor:</t>
        </r>
        <r>
          <rPr>
            <sz val="8"/>
            <color indexed="81"/>
            <rFont val="Tahoma"/>
            <family val="2"/>
          </rPr>
          <t xml:space="preserve">
Al nivel del mar es 10.33 m desde ese punto disminuye 1.2 m por cada 1000 m.s.n.m.
</t>
        </r>
      </text>
    </comment>
    <comment ref="A46" authorId="0" shapeId="0" xr:uid="{DF20D41F-981C-458D-A013-ECD65D7AFB28}">
      <text>
        <r>
          <rPr>
            <b/>
            <sz val="8"/>
            <color indexed="81"/>
            <rFont val="Tahoma"/>
            <family val="2"/>
          </rPr>
          <t>Autor:</t>
        </r>
        <r>
          <rPr>
            <sz val="8"/>
            <color indexed="81"/>
            <rFont val="Tahoma"/>
            <family val="2"/>
          </rPr>
          <t xml:space="preserve">
RAS/2000
Velocidad de impulsión entre 1.0 y 3.0 m/s.
</t>
        </r>
      </text>
    </comment>
    <comment ref="A53" authorId="0" shapeId="0" xr:uid="{CF1D400D-4692-412A-A1E4-067DFE19C221}">
      <text>
        <r>
          <rPr>
            <b/>
            <sz val="8"/>
            <color indexed="81"/>
            <rFont val="Tahoma"/>
            <family val="2"/>
          </rPr>
          <t>Autor:</t>
        </r>
        <r>
          <rPr>
            <sz val="8"/>
            <color indexed="81"/>
            <rFont val="Tahoma"/>
            <family val="2"/>
          </rPr>
          <t xml:space="preserve">
RAS/2000
Velocidad de impulsión entre 1.0 y 3.0 m/s.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D16" authorId="0" shapeId="0" xr:uid="{386C7D5D-76D3-47AA-AC9F-08CD99398318}">
      <text>
        <r>
          <rPr>
            <b/>
            <sz val="8"/>
            <color indexed="81"/>
            <rFont val="Tahoma"/>
            <family val="2"/>
          </rPr>
          <t>Autor:</t>
        </r>
        <r>
          <rPr>
            <sz val="8"/>
            <color indexed="81"/>
            <rFont val="Tahoma"/>
            <family val="2"/>
          </rPr>
          <t xml:space="preserve">
Al nivel del mar es 10.33 m desde ese punto disminuye 1.2 m por cada 1000 m.s.n.m.
</t>
        </r>
      </text>
    </comment>
    <comment ref="A47" authorId="0" shapeId="0" xr:uid="{E8DEA74B-F7F7-4BF5-8CDD-B40C955C2CA3}">
      <text>
        <r>
          <rPr>
            <b/>
            <sz val="8"/>
            <color indexed="81"/>
            <rFont val="Tahoma"/>
            <family val="2"/>
          </rPr>
          <t>Autor:</t>
        </r>
        <r>
          <rPr>
            <sz val="8"/>
            <color indexed="81"/>
            <rFont val="Tahoma"/>
            <family val="2"/>
          </rPr>
          <t xml:space="preserve">
RAS/2000
Velocidad de impulsión entre 1.0 y 3.0 m/s.
</t>
        </r>
      </text>
    </comment>
    <comment ref="A54" authorId="0" shapeId="0" xr:uid="{2B876392-283B-4048-AFF4-170F23C19663}">
      <text>
        <r>
          <rPr>
            <b/>
            <sz val="8"/>
            <color indexed="81"/>
            <rFont val="Tahoma"/>
            <family val="2"/>
          </rPr>
          <t>Autor:</t>
        </r>
        <r>
          <rPr>
            <sz val="8"/>
            <color indexed="81"/>
            <rFont val="Tahoma"/>
            <family val="2"/>
          </rPr>
          <t xml:space="preserve">
RAS/2000
Velocidad de impulsión entre 1.0 y 3.0 m/s.
</t>
        </r>
      </text>
    </comment>
  </commentList>
</comments>
</file>

<file path=xl/sharedStrings.xml><?xml version="1.0" encoding="utf-8"?>
<sst xmlns="http://schemas.openxmlformats.org/spreadsheetml/2006/main" count="792" uniqueCount="283">
  <si>
    <t>HORAS</t>
  </si>
  <si>
    <t>(m³/h)</t>
  </si>
  <si>
    <t>ITEM</t>
  </si>
  <si>
    <t>UNIDADES</t>
  </si>
  <si>
    <t>Adimensional</t>
  </si>
  <si>
    <t>VALOR</t>
  </si>
  <si>
    <t>m</t>
  </si>
  <si>
    <t>BALANCE DE MASAS AGUAS RESIDUALES</t>
  </si>
  <si>
    <t>DATOS DE ENTRADA</t>
  </si>
  <si>
    <t>Factor de Mayoración</t>
  </si>
  <si>
    <t>FACTOR DE MAYORACIÓN (Curva)
(Curva)</t>
  </si>
  <si>
    <t>Población</t>
  </si>
  <si>
    <t>Dot</t>
  </si>
  <si>
    <t>Caudal Medio Diario</t>
  </si>
  <si>
    <t>L/s</t>
  </si>
  <si>
    <t>m3</t>
  </si>
  <si>
    <t>Tiempo de bombeo Total</t>
  </si>
  <si>
    <t>Diferencia entre el volumen máximo y el mínimo=</t>
  </si>
  <si>
    <t>Tiempo de bomebo entre el Caudal máximo y el mínimo</t>
  </si>
  <si>
    <t>Sistema de Alcantarillado Residual</t>
  </si>
  <si>
    <t>ESAP Popayán – Cauca</t>
  </si>
  <si>
    <t>Enero de 2025</t>
  </si>
  <si>
    <t>Q INGRESO:</t>
  </si>
  <si>
    <t>Q en horas pico=</t>
  </si>
  <si>
    <t>Q en horas Valle=</t>
  </si>
  <si>
    <t>Q Bombeo =</t>
  </si>
  <si>
    <t>V útil =</t>
  </si>
  <si>
    <t>m3/s</t>
  </si>
  <si>
    <t>m3/min</t>
  </si>
  <si>
    <t>3. Cálculo del volumen útil del pozo:</t>
  </si>
  <si>
    <t>2. Selección de la bomba:</t>
  </si>
  <si>
    <t>1. Curva de ingreso de aguas residuales</t>
  </si>
  <si>
    <t>4. Niveles de encendido y apagado:</t>
  </si>
  <si>
    <t>Suponiendo un pozo con sección transversal cuadrada de 1 m²</t>
  </si>
  <si>
    <t>ΔH =</t>
  </si>
  <si>
    <t>S</t>
  </si>
  <si>
    <t>m2</t>
  </si>
  <si>
    <t>Por lo tanto, la bomba se encenderá cuando el nivel del agua alcance 0,27 m y se apagará cuando descienda por debajo de este nivel.</t>
  </si>
  <si>
    <t>5. Tiempo de retención:</t>
  </si>
  <si>
    <t>El tiempo de llenado =</t>
  </si>
  <si>
    <t>min.</t>
  </si>
  <si>
    <t>seg.</t>
  </si>
  <si>
    <t>Hora Pico</t>
  </si>
  <si>
    <t>Hora Valle</t>
  </si>
  <si>
    <t>Este tiempo es menor a los 20 minutos permitidos.</t>
  </si>
  <si>
    <t>6. Ciclos de operación en 24 horas:</t>
  </si>
  <si>
    <t>•	Horas pico (4 horas): Caudal de entrada de 1,55 L/s.</t>
  </si>
  <si>
    <t>•	Horas valle (5 horas): Caudal de entrada de 0,87 L/s.</t>
  </si>
  <si>
    <t>•	Horas normales (15 horas): Caudal de entrada de 1,24 L/s.</t>
  </si>
  <si>
    <t>Calculamos el volumen total de agua ingresada en cada periodo:</t>
  </si>
  <si>
    <t>•	Horas pico: 1,55 L/s × 4 h × 3600 s/h = 22.320 L = 22,32 m³.</t>
  </si>
  <si>
    <t>•	Horas valle: 0,87 L/s × 5 h × 3600 s/h = 15.660 L = 15,66 m³.</t>
  </si>
  <si>
    <t xml:space="preserve">•	Horas normales: 1,24 L/s × 15 h × 3600 s/h = 66.960 L = 66,96 </t>
  </si>
  <si>
    <t xml:space="preserve">Volumen total diario: </t>
  </si>
  <si>
    <t xml:space="preserve">Número de ciclos: </t>
  </si>
  <si>
    <t>7 a 8</t>
  </si>
  <si>
    <t>8 a 9</t>
  </si>
  <si>
    <t>0 a 1</t>
  </si>
  <si>
    <t>1 a 2</t>
  </si>
  <si>
    <t>2 a 3</t>
  </si>
  <si>
    <t>3 a 4</t>
  </si>
  <si>
    <t>4 a 5</t>
  </si>
  <si>
    <t>5 a 6</t>
  </si>
  <si>
    <t>6 a 7</t>
  </si>
  <si>
    <t>9 a 10</t>
  </si>
  <si>
    <t>10 a 11</t>
  </si>
  <si>
    <t>11 a 12</t>
  </si>
  <si>
    <t>12 a 13</t>
  </si>
  <si>
    <t>13 a 14</t>
  </si>
  <si>
    <t>14 a 15</t>
  </si>
  <si>
    <t>15 a 16</t>
  </si>
  <si>
    <t>16 a 17</t>
  </si>
  <si>
    <t>17 a 18</t>
  </si>
  <si>
    <t>18 a 19</t>
  </si>
  <si>
    <t>19 a 20</t>
  </si>
  <si>
    <t>20 a 21</t>
  </si>
  <si>
    <t>21 a 22</t>
  </si>
  <si>
    <t>22 a 23</t>
  </si>
  <si>
    <t>23 a 0</t>
  </si>
  <si>
    <t>Q en horas Valle</t>
  </si>
  <si>
    <t>Q en horas pico</t>
  </si>
  <si>
    <t>Factor</t>
  </si>
  <si>
    <t>Caudal</t>
  </si>
  <si>
    <t>V útil</t>
  </si>
  <si>
    <t xml:space="preserve">(S ) Superficie del pozo </t>
  </si>
  <si>
    <t xml:space="preserve">ΔH </t>
  </si>
  <si>
    <t>hab</t>
  </si>
  <si>
    <t>L/(hab-d)</t>
  </si>
  <si>
    <t>Ad</t>
  </si>
  <si>
    <t>Menor que 20 - CUMPLE</t>
  </si>
  <si>
    <t xml:space="preserve">ENTRADA POZO </t>
  </si>
  <si>
    <t xml:space="preserve">(L/s) </t>
  </si>
  <si>
    <t>VOLÚMEN INGRESO AL POZO (m³)</t>
  </si>
  <si>
    <t>NÚMERO DE CICLOS / HORA</t>
  </si>
  <si>
    <t>Q DISEÑO</t>
  </si>
  <si>
    <t>ALT 1</t>
  </si>
  <si>
    <t>4. Tiempo de retención:</t>
  </si>
  <si>
    <t>5. Ciclos de operación en 24 horas:</t>
  </si>
  <si>
    <t>ALT 2</t>
  </si>
  <si>
    <t>ALT 3</t>
  </si>
  <si>
    <t>ALT 4</t>
  </si>
  <si>
    <t>Unidades</t>
  </si>
  <si>
    <t>Diám</t>
  </si>
  <si>
    <t>Área</t>
  </si>
  <si>
    <t>Volumen Útil</t>
  </si>
  <si>
    <t>1. CARACTERISTICAS DEL SISTEMA DE BOMBEO</t>
  </si>
  <si>
    <t>CARACTERÍSTICA</t>
  </si>
  <si>
    <t>UNIDAD</t>
  </si>
  <si>
    <t>OBSERVACIÓN</t>
  </si>
  <si>
    <t>Caudal  de diseño Alternativas</t>
  </si>
  <si>
    <t>Qd =</t>
  </si>
  <si>
    <t>l/s</t>
  </si>
  <si>
    <t>Temperatura del agua</t>
  </si>
  <si>
    <t>Tº =</t>
  </si>
  <si>
    <t>ºC</t>
  </si>
  <si>
    <t>Cota de llegada</t>
  </si>
  <si>
    <t>Cota =</t>
  </si>
  <si>
    <t>m.s.n.m</t>
  </si>
  <si>
    <t>Cota eje de la bomba</t>
  </si>
  <si>
    <t>Cota eje =</t>
  </si>
  <si>
    <t>Altura estática</t>
  </si>
  <si>
    <t>He =</t>
  </si>
  <si>
    <t>Material</t>
  </si>
  <si>
    <t>Longitud tubería succión</t>
  </si>
  <si>
    <t>Ls =</t>
  </si>
  <si>
    <t>Material Tubería succión</t>
  </si>
  <si>
    <t>Presión barométrica  (m)</t>
  </si>
  <si>
    <t xml:space="preserve">Ha = </t>
  </si>
  <si>
    <t>Presión de vapor (m)   Pv/g</t>
  </si>
  <si>
    <t>Hvpa =</t>
  </si>
  <si>
    <t>Tabla propiedades físicas del agua</t>
  </si>
  <si>
    <t xml:space="preserve">Altura de succión </t>
  </si>
  <si>
    <t xml:space="preserve">Hs  = </t>
  </si>
  <si>
    <t>succión negativa</t>
  </si>
  <si>
    <t>Costo de la energía Activa</t>
  </si>
  <si>
    <t>Kw/hora</t>
  </si>
  <si>
    <t>Horas de bombeo/día</t>
  </si>
  <si>
    <t>t =</t>
  </si>
  <si>
    <t>Horas/día</t>
  </si>
  <si>
    <t>mm</t>
  </si>
  <si>
    <t>m/s</t>
  </si>
  <si>
    <t>PARAMETRO</t>
  </si>
  <si>
    <t xml:space="preserve">ALTERNATIVA 1 </t>
  </si>
  <si>
    <t>ALTERNATIVA 2</t>
  </si>
  <si>
    <t>ALTERNATIVA 3</t>
  </si>
  <si>
    <t>ALTERNATIVA 4</t>
  </si>
  <si>
    <t>Diámetro impulsión (nominal)</t>
  </si>
  <si>
    <t>Diámetro impulsión (interior)</t>
  </si>
  <si>
    <t>Accesorio</t>
  </si>
  <si>
    <t>Cantidad</t>
  </si>
  <si>
    <t xml:space="preserve">Diámetro </t>
  </si>
  <si>
    <t xml:space="preserve">Altura dinámica </t>
  </si>
  <si>
    <t>Eficiencia del Bombeo</t>
  </si>
  <si>
    <t>%</t>
  </si>
  <si>
    <t xml:space="preserve">Potencia requerida </t>
  </si>
  <si>
    <t>Hp</t>
  </si>
  <si>
    <t>Potencia consumida</t>
  </si>
  <si>
    <t>Kwh</t>
  </si>
  <si>
    <t xml:space="preserve">Velocidad de Impulsión </t>
  </si>
  <si>
    <t>L/min</t>
  </si>
  <si>
    <t>Altura total del Pozo de bombeo</t>
  </si>
  <si>
    <t>Altura desde el piso hasta la succión</t>
  </si>
  <si>
    <t>Sumergencia</t>
  </si>
  <si>
    <t>Altura útil</t>
  </si>
  <si>
    <t>Borde Libre</t>
  </si>
  <si>
    <t>El tiempo de llenado</t>
  </si>
  <si>
    <t>TOTAL</t>
  </si>
  <si>
    <t>Unidad</t>
  </si>
  <si>
    <t>Valor</t>
  </si>
  <si>
    <t>5. Altura total del Pozo de bombeo</t>
  </si>
  <si>
    <t>Caudal  a EBAR</t>
  </si>
  <si>
    <t>Dato que proviene del diseño del alcantarillado</t>
  </si>
  <si>
    <t>Fáctor de Retorno</t>
  </si>
  <si>
    <t>Tablas 22 y 23 del artículo 166 RES 0799/2021</t>
  </si>
  <si>
    <t>Se deben suministrar tres motobombas de 12.5 LPS cada una. Tipo ó similar</t>
  </si>
  <si>
    <r>
      <t xml:space="preserve">Por lo tanto, la bomba se encenderá cuando el nivel del agua alcance </t>
    </r>
    <r>
      <rPr>
        <b/>
        <sz val="10"/>
        <color rgb="FFFF0000"/>
        <rFont val="Arial"/>
        <family val="2"/>
      </rPr>
      <t>0,76</t>
    </r>
    <r>
      <rPr>
        <sz val="10"/>
        <rFont val="Arial"/>
        <family val="2"/>
      </rPr>
      <t>m y se apagará cuando descienda por debajo de este nivel.</t>
    </r>
  </si>
  <si>
    <t>Se deben suministrar tres motobombas de 30 LPS cada una. Tipo ó similar</t>
  </si>
  <si>
    <t xml:space="preserve">Caudal de Diseño Sistema Tto  Ptar </t>
  </si>
  <si>
    <t>Población futura</t>
  </si>
  <si>
    <t>Pnas</t>
  </si>
  <si>
    <t>Dotación Neta</t>
  </si>
  <si>
    <t>l/hab-día</t>
  </si>
  <si>
    <t>Factor de Retorno</t>
  </si>
  <si>
    <t>Adim.</t>
  </si>
  <si>
    <t>Caudal medio Aguas Residuales</t>
  </si>
  <si>
    <t xml:space="preserve">l/s </t>
  </si>
  <si>
    <t>Ha</t>
  </si>
  <si>
    <t>Caudal de Aguas Residuales Por Unidad</t>
  </si>
  <si>
    <t>MUNICIPIO DE ENTRERRIOS - ANTIOQUIA</t>
  </si>
  <si>
    <t>EBAR PRINCIPAL</t>
  </si>
  <si>
    <t>EBAR PTAR</t>
  </si>
  <si>
    <t>Factor de mayoración</t>
  </si>
  <si>
    <t>DISEÑO SISTEMA DE TRATAMIENTO DE AGUAS RESIDUALES DOMESTICAS - ZONA URBANA MUNICIPIO DE ENTRERRIOS</t>
  </si>
  <si>
    <t>ALTERNATIVA 5</t>
  </si>
  <si>
    <t>K unit</t>
  </si>
  <si>
    <t>K total</t>
  </si>
  <si>
    <t>g</t>
  </si>
  <si>
    <t>v</t>
  </si>
  <si>
    <t>1.0×10−6</t>
  </si>
  <si>
    <t>m2/s</t>
  </si>
  <si>
    <t>Tramo 4": D4=123.4 mm</t>
  </si>
  <si>
    <t>Parámetro</t>
  </si>
  <si>
    <t>Q UNA BOMBA</t>
  </si>
  <si>
    <t>A4</t>
  </si>
  <si>
    <t xml:space="preserve">Pérdida mayor (fricción) </t>
  </si>
  <si>
    <t>L4</t>
  </si>
  <si>
    <t>L3</t>
  </si>
  <si>
    <t>A3</t>
  </si>
  <si>
    <t>Rugosidad para PEAD</t>
  </si>
  <si>
    <t>Salida de tubería 3"</t>
  </si>
  <si>
    <t>Ampliación 3"X4"</t>
  </si>
  <si>
    <t>Codo de 90º 4"</t>
  </si>
  <si>
    <t>Codo de 90º 3"</t>
  </si>
  <si>
    <t>Válvula de retención o cheque 4"</t>
  </si>
  <si>
    <t>Válvulas  de compuertas 4"</t>
  </si>
  <si>
    <t>Codo de 45º 4"</t>
  </si>
  <si>
    <t>Yee de, 12" Acero 4"</t>
  </si>
  <si>
    <t>salida final 4"</t>
  </si>
  <si>
    <t>suma K 3"</t>
  </si>
  <si>
    <t>suma K 4"</t>
  </si>
  <si>
    <r>
      <t>h</t>
    </r>
    <r>
      <rPr>
        <vertAlign val="subscript"/>
        <sz val="12"/>
        <rFont val="Arial"/>
        <family val="2"/>
      </rPr>
      <t>m 3"</t>
    </r>
  </si>
  <si>
    <r>
      <t>V</t>
    </r>
    <r>
      <rPr>
        <vertAlign val="subscript"/>
        <sz val="10"/>
        <rFont val="Arial"/>
        <family val="2"/>
      </rPr>
      <t>3</t>
    </r>
  </si>
  <si>
    <r>
      <t>V</t>
    </r>
    <r>
      <rPr>
        <vertAlign val="subscript"/>
        <sz val="10"/>
        <rFont val="Arial"/>
        <family val="2"/>
      </rPr>
      <t>4</t>
    </r>
  </si>
  <si>
    <r>
      <t>V</t>
    </r>
    <r>
      <rPr>
        <vertAlign val="subscript"/>
        <sz val="10"/>
        <rFont val="Arial"/>
        <family val="2"/>
      </rPr>
      <t>3</t>
    </r>
    <r>
      <rPr>
        <vertAlign val="superscript"/>
        <sz val="10"/>
        <rFont val="Arial"/>
        <family val="2"/>
      </rPr>
      <t>2</t>
    </r>
    <r>
      <rPr>
        <sz val="10"/>
        <rFont val="Arial"/>
        <family val="2"/>
      </rPr>
      <t>/2.g</t>
    </r>
  </si>
  <si>
    <r>
      <t>V</t>
    </r>
    <r>
      <rPr>
        <vertAlign val="subscript"/>
        <sz val="10"/>
        <rFont val="Arial"/>
        <family val="2"/>
      </rPr>
      <t>4</t>
    </r>
    <r>
      <rPr>
        <vertAlign val="superscript"/>
        <sz val="10"/>
        <rFont val="Arial"/>
        <family val="2"/>
      </rPr>
      <t>2</t>
    </r>
    <r>
      <rPr>
        <sz val="10"/>
        <rFont val="Arial"/>
        <family val="2"/>
      </rPr>
      <t>/2.g</t>
    </r>
  </si>
  <si>
    <r>
      <t>h</t>
    </r>
    <r>
      <rPr>
        <vertAlign val="subscript"/>
        <sz val="12"/>
        <rFont val="Arial"/>
        <family val="2"/>
      </rPr>
      <t>m 4"</t>
    </r>
  </si>
  <si>
    <t>Material 3"</t>
  </si>
  <si>
    <t>HD</t>
  </si>
  <si>
    <t>Rugosidad para HD</t>
  </si>
  <si>
    <t>PEAD</t>
  </si>
  <si>
    <t>Tramo 3":</t>
  </si>
  <si>
    <t>Turbulento</t>
  </si>
  <si>
    <r>
      <rPr>
        <sz val="11"/>
        <rFont val="Arial"/>
        <family val="2"/>
      </rPr>
      <t>Re</t>
    </r>
    <r>
      <rPr>
        <vertAlign val="subscript"/>
        <sz val="10"/>
        <rFont val="Arial"/>
        <family val="2"/>
      </rPr>
      <t>4</t>
    </r>
  </si>
  <si>
    <r>
      <rPr>
        <sz val="11"/>
        <rFont val="Arial"/>
        <family val="2"/>
      </rPr>
      <t>Re</t>
    </r>
    <r>
      <rPr>
        <vertAlign val="subscript"/>
        <sz val="10"/>
        <rFont val="Arial"/>
        <family val="2"/>
      </rPr>
      <t>3</t>
    </r>
  </si>
  <si>
    <t>Factor de fricción de Darcy (4")</t>
  </si>
  <si>
    <t>Factor de fricción de Darcy (3")</t>
  </si>
  <si>
    <r>
      <rPr>
        <sz val="11"/>
        <rFont val="Arial"/>
        <family val="2"/>
      </rPr>
      <t>hf</t>
    </r>
    <r>
      <rPr>
        <vertAlign val="subscript"/>
        <sz val="10"/>
        <rFont val="Arial"/>
        <family val="2"/>
      </rPr>
      <t>4</t>
    </r>
  </si>
  <si>
    <r>
      <rPr>
        <sz val="11"/>
        <rFont val="Arial"/>
        <family val="2"/>
      </rPr>
      <t>hf</t>
    </r>
    <r>
      <rPr>
        <vertAlign val="subscript"/>
        <sz val="10"/>
        <rFont val="Arial"/>
        <family val="2"/>
      </rPr>
      <t>3</t>
    </r>
  </si>
  <si>
    <t>Tramo 3" Diámetro</t>
  </si>
  <si>
    <t xml:space="preserve">Tramo 4": Diámetro 4=123.4 mm </t>
  </si>
  <si>
    <t xml:space="preserve"> Darcy–Weisbach:</t>
  </si>
  <si>
    <t>Ecuación Swamee–Jain. Para flujo turbulento</t>
  </si>
  <si>
    <r>
      <rPr>
        <sz val="12"/>
        <rFont val="Arial"/>
        <family val="2"/>
      </rPr>
      <t>h</t>
    </r>
    <r>
      <rPr>
        <sz val="10"/>
        <rFont val="Arial"/>
        <family val="2"/>
      </rPr>
      <t xml:space="preserve"> </t>
    </r>
    <r>
      <rPr>
        <vertAlign val="subscript"/>
        <sz val="10"/>
        <rFont val="Arial"/>
        <family val="2"/>
      </rPr>
      <t>total</t>
    </r>
  </si>
  <si>
    <t xml:space="preserve">ALTERNATIVA </t>
  </si>
  <si>
    <t xml:space="preserve">Potencia (F.S. del 5%) </t>
  </si>
  <si>
    <t>Nota:</t>
  </si>
  <si>
    <t>Es un sistema de bombeo en el cual se proyectan 3 motobombas, cada una con el 50% del caudal del sistema de bombeo</t>
  </si>
  <si>
    <t xml:space="preserve">De esta manera trabaja una, o dos motobombas en paralelo. </t>
  </si>
  <si>
    <t>Factor Proporcional al Factor de Mayoración</t>
  </si>
  <si>
    <t>FACTOR DE LA CURVA</t>
  </si>
  <si>
    <t>Número de Bombas</t>
  </si>
  <si>
    <t>Caudal de cada bomba</t>
  </si>
  <si>
    <t>Qt =</t>
  </si>
  <si>
    <t>Q TOTAL, DOS BOMBAS</t>
  </si>
  <si>
    <t>Determinación del diámetro</t>
  </si>
  <si>
    <t>Dos Bomba, Caudal Total</t>
  </si>
  <si>
    <t>Una Bomba, 50% del Caudal</t>
  </si>
  <si>
    <t>Área de la tubería</t>
  </si>
  <si>
    <t>Caudal de bombeo / bomba</t>
  </si>
  <si>
    <t>Salida de tubería 4"</t>
  </si>
  <si>
    <t>Ampliación 4"X8"</t>
  </si>
  <si>
    <t>Válvula de retención o cheque 8"</t>
  </si>
  <si>
    <t>Válvulas  de compuertas 8"</t>
  </si>
  <si>
    <t>Codo de 45º 8"</t>
  </si>
  <si>
    <t>Yee de, 12" Acero 8"</t>
  </si>
  <si>
    <t>Codo de 90º 8"</t>
  </si>
  <si>
    <t>salida final 8"</t>
  </si>
  <si>
    <t>suma K 8"</t>
  </si>
  <si>
    <t xml:space="preserve">Tramo 8": Diámetro 8=176.2 mm </t>
  </si>
  <si>
    <t>Tramo 4" Diámetro</t>
  </si>
  <si>
    <t>L8</t>
  </si>
  <si>
    <t>Tramo 4":</t>
  </si>
  <si>
    <t>Material 4"</t>
  </si>
  <si>
    <t>Tramo 4": D8=176.2  mm</t>
  </si>
  <si>
    <r>
      <t>V</t>
    </r>
    <r>
      <rPr>
        <vertAlign val="subscript"/>
        <sz val="10"/>
        <rFont val="Arial"/>
        <family val="2"/>
      </rPr>
      <t>8</t>
    </r>
  </si>
  <si>
    <r>
      <t>A</t>
    </r>
    <r>
      <rPr>
        <vertAlign val="subscript"/>
        <sz val="10"/>
        <rFont val="Arial"/>
        <family val="2"/>
      </rPr>
      <t>8</t>
    </r>
  </si>
  <si>
    <r>
      <t>A</t>
    </r>
    <r>
      <rPr>
        <vertAlign val="subscript"/>
        <sz val="10"/>
        <rFont val="Arial"/>
        <family val="2"/>
      </rPr>
      <t>4</t>
    </r>
  </si>
  <si>
    <r>
      <t>V</t>
    </r>
    <r>
      <rPr>
        <vertAlign val="subscript"/>
        <sz val="10"/>
        <rFont val="Arial"/>
        <family val="2"/>
      </rPr>
      <t>8</t>
    </r>
    <r>
      <rPr>
        <vertAlign val="superscript"/>
        <sz val="10"/>
        <rFont val="Arial"/>
        <family val="2"/>
      </rPr>
      <t>2</t>
    </r>
    <r>
      <rPr>
        <sz val="10"/>
        <rFont val="Arial"/>
        <family val="2"/>
      </rPr>
      <t>/2.g</t>
    </r>
  </si>
  <si>
    <r>
      <rPr>
        <sz val="11"/>
        <rFont val="Arial"/>
        <family val="2"/>
      </rPr>
      <t>Re</t>
    </r>
    <r>
      <rPr>
        <vertAlign val="subscript"/>
        <sz val="10"/>
        <rFont val="Arial"/>
        <family val="2"/>
      </rPr>
      <t>8</t>
    </r>
  </si>
  <si>
    <t>Factor de fricción de Darcy (8")</t>
  </si>
  <si>
    <r>
      <rPr>
        <sz val="11"/>
        <rFont val="Arial"/>
        <family val="2"/>
      </rPr>
      <t>hf</t>
    </r>
    <r>
      <rPr>
        <vertAlign val="subscript"/>
        <sz val="10"/>
        <rFont val="Arial"/>
        <family val="2"/>
      </rPr>
      <t>8</t>
    </r>
  </si>
  <si>
    <t>Cota Más elevada en la línea de impulsión</t>
  </si>
  <si>
    <t>Nota, la cota 2283 no es la cota de lleda, pero es la cota más alta en el recorrido de la línea de impulsión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</si>
</sst>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64" formatCode="0.0"/>
    <numFmt numFmtId="165" formatCode="0.000"/>
    <numFmt numFmtId="166" formatCode="General\ &quot;m³/h&quot;"/>
    <numFmt numFmtId="167" formatCode="0.00\ &quot;l/s&quot;"/>
    <numFmt numFmtId="168" formatCode="0\ &quot;m3&quot;"/>
    <numFmt numFmtId="169" formatCode="0\ &quot;min&quot;"/>
    <numFmt numFmtId="170" formatCode="0.00\ &quot;m³/h&quot;"/>
    <numFmt numFmtId="171" formatCode="0.00\ &quot;m³&quot;"/>
    <numFmt numFmtId="172" formatCode="General\ &quot;h&quot;"/>
    <numFmt numFmtId="173" formatCode="0.0000"/>
    <numFmt numFmtId="174" formatCode="0.00000"/>
    <numFmt numFmtId="175" formatCode="0.000000"/>
    <numFmt numFmtId="176" formatCode="&quot;$&quot;\ #,##0.00;[Red]&quot;$&quot;\ \-#,##0.00"/>
  </numFmts>
  <fonts count="29" x14ac:knownFonts="1">
    <font>
      <sz val="10"/>
      <name val="Arial"/>
    </font>
    <font>
      <sz val="11"/>
      <color theme="1"/>
      <name val="Calibri"/>
      <family val="2"/>
      <scheme val="minor"/>
    </font>
    <font>
      <sz val="11"/>
      <color theme="1"/>
      <name val="Calibri"/>
      <family val="2"/>
      <scheme val="minor"/>
    </font>
    <font>
      <sz val="10"/>
      <name val="Arial"/>
      <family val="2"/>
    </font>
    <font>
      <sz val="10"/>
      <name val="Arial"/>
      <family val="2"/>
    </font>
    <font>
      <sz val="12"/>
      <name val="Courier"/>
      <family val="3"/>
    </font>
    <font>
      <sz val="8"/>
      <color indexed="81"/>
      <name val="Tahoma"/>
      <family val="2"/>
    </font>
    <font>
      <b/>
      <sz val="8"/>
      <color indexed="81"/>
      <name val="Tahoma"/>
      <family val="2"/>
    </font>
    <font>
      <sz val="9"/>
      <name val="Arial"/>
      <family val="2"/>
    </font>
    <font>
      <b/>
      <sz val="10"/>
      <name val="Arial"/>
      <family val="2"/>
    </font>
    <font>
      <sz val="10"/>
      <color rgb="FFFF0000"/>
      <name val="Arial"/>
      <family val="2"/>
    </font>
    <font>
      <b/>
      <sz val="10"/>
      <color rgb="FFFF0000"/>
      <name val="Arial"/>
      <family val="2"/>
    </font>
    <font>
      <sz val="10"/>
      <name val="Tahoma"/>
      <family val="2"/>
    </font>
    <font>
      <sz val="11"/>
      <name val="Gill Sans MT"/>
      <family val="2"/>
    </font>
    <font>
      <b/>
      <sz val="11"/>
      <name val="Gill Sans MT"/>
      <family val="2"/>
    </font>
    <font>
      <b/>
      <sz val="10"/>
      <color rgb="FF00B050"/>
      <name val="Arial"/>
      <family val="2"/>
    </font>
    <font>
      <b/>
      <sz val="8"/>
      <name val="Gill Sans MT"/>
      <family val="2"/>
    </font>
    <font>
      <sz val="12"/>
      <color theme="1"/>
      <name val="Arial"/>
      <family val="2"/>
    </font>
    <font>
      <sz val="11"/>
      <name val="Arial"/>
      <family val="2"/>
    </font>
    <font>
      <sz val="11"/>
      <color theme="1"/>
      <name val="Arial"/>
      <family val="2"/>
    </font>
    <font>
      <b/>
      <sz val="11"/>
      <color theme="1"/>
      <name val="Arial"/>
      <family val="2"/>
    </font>
    <font>
      <sz val="10"/>
      <color theme="1"/>
      <name val="Arial"/>
      <family val="2"/>
    </font>
    <font>
      <sz val="8"/>
      <name val="Arial"/>
      <family val="2"/>
    </font>
    <font>
      <vertAlign val="subscript"/>
      <sz val="10"/>
      <name val="Arial"/>
      <family val="2"/>
    </font>
    <font>
      <sz val="12"/>
      <name val="Arial"/>
      <family val="2"/>
    </font>
    <font>
      <vertAlign val="subscript"/>
      <sz val="12"/>
      <name val="Arial"/>
      <family val="2"/>
    </font>
    <font>
      <vertAlign val="superscript"/>
      <sz val="10"/>
      <name val="Arial"/>
      <family val="2"/>
    </font>
    <font>
      <b/>
      <sz val="11"/>
      <name val="Arial"/>
      <family val="2"/>
    </font>
    <font>
      <b/>
      <sz val="10"/>
      <color theme="1"/>
      <name val="Arial"/>
      <family val="2"/>
    </font>
  </fonts>
  <fills count="10">
    <fill>
      <patternFill patternType="none"/>
    </fill>
    <fill>
      <patternFill patternType="gray125"/>
    </fill>
    <fill>
      <patternFill patternType="solid">
        <fgColor rgb="FFFF0000"/>
        <bgColor indexed="64"/>
      </patternFill>
    </fill>
    <fill>
      <patternFill patternType="solid">
        <fgColor rgb="FF92D050"/>
        <bgColor indexed="64"/>
      </patternFill>
    </fill>
    <fill>
      <patternFill patternType="solid">
        <fgColor indexed="47"/>
        <bgColor indexed="64"/>
      </patternFill>
    </fill>
    <fill>
      <patternFill patternType="solid">
        <fgColor indexed="43"/>
        <bgColor indexed="64"/>
      </patternFill>
    </fill>
    <fill>
      <patternFill patternType="solid">
        <fgColor indexed="42"/>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6"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7">
    <xf numFmtId="0" fontId="0" fillId="0" borderId="0"/>
    <xf numFmtId="168" fontId="5" fillId="0" borderId="0"/>
    <xf numFmtId="0" fontId="4" fillId="0" borderId="0"/>
    <xf numFmtId="0" fontId="3" fillId="0" borderId="0"/>
    <xf numFmtId="0" fontId="2" fillId="0" borderId="0"/>
    <xf numFmtId="9" fontId="3" fillId="0" borderId="0" applyFont="0" applyFill="0" applyBorder="0" applyAlignment="0" applyProtection="0"/>
    <xf numFmtId="0" fontId="1" fillId="0" borderId="0"/>
  </cellStyleXfs>
  <cellXfs count="372">
    <xf numFmtId="0" fontId="0" fillId="0" borderId="0" xfId="0"/>
    <xf numFmtId="0" fontId="4" fillId="0" borderId="0" xfId="0" applyFont="1"/>
    <xf numFmtId="0" fontId="9" fillId="0" borderId="0" xfId="0" applyFont="1"/>
    <xf numFmtId="164" fontId="4" fillId="0" borderId="0" xfId="0" applyNumberFormat="1" applyFont="1" applyAlignment="1">
      <alignment horizontal="center" vertical="center" wrapText="1"/>
    </xf>
    <xf numFmtId="0" fontId="4" fillId="0" borderId="0" xfId="0" applyFont="1" applyAlignment="1">
      <alignment vertical="center"/>
    </xf>
    <xf numFmtId="2" fontId="4" fillId="0" borderId="1" xfId="0" applyNumberFormat="1" applyFont="1" applyBorder="1" applyAlignment="1">
      <alignment horizontal="center" vertical="center" wrapText="1"/>
    </xf>
    <xf numFmtId="0" fontId="4" fillId="0" borderId="1" xfId="0" applyFont="1" applyBorder="1"/>
    <xf numFmtId="2" fontId="4" fillId="0" borderId="1" xfId="0" applyNumberFormat="1" applyFont="1" applyBorder="1" applyAlignment="1">
      <alignment horizontal="center" vertical="center"/>
    </xf>
    <xf numFmtId="164" fontId="4" fillId="0" borderId="1" xfId="0" applyNumberFormat="1" applyFont="1" applyBorder="1" applyAlignment="1">
      <alignment horizontal="center" vertical="center" wrapText="1"/>
    </xf>
    <xf numFmtId="0" fontId="9" fillId="0" borderId="0" xfId="0" applyFont="1" applyAlignment="1">
      <alignment horizontal="center"/>
    </xf>
    <xf numFmtId="170" fontId="4" fillId="0" borderId="0" xfId="0" applyNumberFormat="1" applyFont="1" applyAlignment="1">
      <alignment horizontal="center"/>
    </xf>
    <xf numFmtId="2" fontId="11" fillId="0" borderId="1" xfId="0" applyNumberFormat="1" applyFont="1" applyBorder="1" applyAlignment="1">
      <alignment horizontal="center" vertical="center" wrapText="1"/>
    </xf>
    <xf numFmtId="2" fontId="9" fillId="0" borderId="1" xfId="0" applyNumberFormat="1" applyFont="1" applyBorder="1" applyAlignment="1">
      <alignment horizontal="center" vertical="center" wrapText="1"/>
    </xf>
    <xf numFmtId="49" fontId="9" fillId="0" borderId="0" xfId="0" applyNumberFormat="1" applyFont="1" applyAlignment="1">
      <alignment horizontal="left" vertical="center" wrapText="1"/>
    </xf>
    <xf numFmtId="2" fontId="9" fillId="0" borderId="0" xfId="0" applyNumberFormat="1" applyFont="1" applyAlignment="1">
      <alignment horizontal="center" vertical="center" wrapText="1"/>
    </xf>
    <xf numFmtId="0" fontId="9" fillId="0" borderId="2" xfId="0" applyFont="1" applyBorder="1" applyAlignment="1">
      <alignment horizontal="center"/>
    </xf>
    <xf numFmtId="164" fontId="4" fillId="0" borderId="3" xfId="0" applyNumberFormat="1" applyFont="1" applyBorder="1" applyAlignment="1">
      <alignment horizontal="center" vertical="center" wrapText="1"/>
    </xf>
    <xf numFmtId="172" fontId="4" fillId="0" borderId="0" xfId="0" applyNumberFormat="1" applyFont="1" applyAlignment="1">
      <alignment horizontal="center" vertical="center" wrapText="1"/>
    </xf>
    <xf numFmtId="2" fontId="4" fillId="0" borderId="0" xfId="0" applyNumberFormat="1" applyFont="1"/>
    <xf numFmtId="2" fontId="4" fillId="0" borderId="0" xfId="0" applyNumberFormat="1" applyFont="1" applyAlignment="1">
      <alignment horizontal="center" vertical="center" wrapText="1"/>
    </xf>
    <xf numFmtId="164" fontId="3" fillId="0" borderId="1" xfId="0" applyNumberFormat="1" applyFont="1" applyBorder="1" applyAlignment="1">
      <alignment horizontal="center" vertical="center" wrapText="1"/>
    </xf>
    <xf numFmtId="0" fontId="3" fillId="0" borderId="0" xfId="0" applyFont="1"/>
    <xf numFmtId="49" fontId="9" fillId="0" borderId="1" xfId="0" applyNumberFormat="1" applyFont="1" applyBorder="1" applyAlignment="1">
      <alignment horizontal="center" vertical="center" wrapText="1"/>
    </xf>
    <xf numFmtId="0" fontId="9" fillId="0" borderId="1" xfId="0" applyFont="1" applyBorder="1" applyAlignment="1">
      <alignment horizontal="center"/>
    </xf>
    <xf numFmtId="170" fontId="4" fillId="0" borderId="1" xfId="0" applyNumberFormat="1" applyFont="1" applyBorder="1" applyAlignment="1">
      <alignment horizontal="center"/>
    </xf>
    <xf numFmtId="0" fontId="9" fillId="0" borderId="8" xfId="0" applyFont="1" applyBorder="1" applyAlignment="1">
      <alignment horizontal="center"/>
    </xf>
    <xf numFmtId="0" fontId="3" fillId="0" borderId="0" xfId="0" applyFont="1" applyAlignment="1">
      <alignment vertical="center"/>
    </xf>
    <xf numFmtId="0" fontId="13" fillId="0" borderId="0" xfId="0" applyFont="1"/>
    <xf numFmtId="0" fontId="13" fillId="0" borderId="0" xfId="0" applyFont="1" applyAlignment="1">
      <alignment vertical="center"/>
    </xf>
    <xf numFmtId="0" fontId="14" fillId="0" borderId="0" xfId="0" applyFont="1" applyAlignment="1">
      <alignment horizontal="center" vertical="center"/>
    </xf>
    <xf numFmtId="165" fontId="13" fillId="0" borderId="0" xfId="0" applyNumberFormat="1" applyFont="1" applyAlignment="1">
      <alignment vertical="center"/>
    </xf>
    <xf numFmtId="2" fontId="13" fillId="0" borderId="0" xfId="0" applyNumberFormat="1" applyFont="1" applyAlignment="1">
      <alignment horizontal="center" vertical="center"/>
    </xf>
    <xf numFmtId="49" fontId="3" fillId="0" borderId="0" xfId="0" applyNumberFormat="1" applyFont="1" applyAlignment="1">
      <alignment horizontal="left" vertical="center"/>
    </xf>
    <xf numFmtId="2" fontId="11" fillId="0" borderId="0" xfId="0" applyNumberFormat="1" applyFont="1" applyAlignment="1">
      <alignment horizontal="center" vertical="center" wrapText="1"/>
    </xf>
    <xf numFmtId="164" fontId="4" fillId="0" borderId="2" xfId="0" applyNumberFormat="1" applyFont="1" applyBorder="1" applyAlignment="1">
      <alignment horizontal="center" vertical="center" wrapText="1"/>
    </xf>
    <xf numFmtId="0" fontId="3" fillId="0" borderId="1" xfId="0" applyFont="1" applyBorder="1" applyAlignment="1">
      <alignment horizontal="center"/>
    </xf>
    <xf numFmtId="49" fontId="3" fillId="0" borderId="0" xfId="0" applyNumberFormat="1" applyFont="1" applyAlignment="1">
      <alignment horizontal="left" vertical="center" wrapText="1"/>
    </xf>
    <xf numFmtId="49" fontId="13" fillId="0" borderId="0" xfId="0" applyNumberFormat="1" applyFont="1" applyAlignment="1">
      <alignment vertical="center"/>
    </xf>
    <xf numFmtId="165" fontId="4" fillId="0" borderId="0" xfId="0" applyNumberFormat="1" applyFont="1" applyAlignment="1">
      <alignment horizontal="center" vertical="center" wrapText="1"/>
    </xf>
    <xf numFmtId="2" fontId="3" fillId="0" borderId="1" xfId="0" applyNumberFormat="1" applyFont="1" applyBorder="1" applyAlignment="1">
      <alignment horizontal="center" vertical="center" wrapText="1"/>
    </xf>
    <xf numFmtId="2" fontId="4" fillId="0" borderId="0" xfId="0" applyNumberFormat="1" applyFont="1" applyAlignment="1">
      <alignment horizontal="center"/>
    </xf>
    <xf numFmtId="49" fontId="9" fillId="0" borderId="0" xfId="0" applyNumberFormat="1" applyFont="1" applyAlignment="1">
      <alignment horizontal="center" vertical="center" wrapText="1"/>
    </xf>
    <xf numFmtId="0" fontId="3" fillId="0" borderId="0" xfId="0" applyFont="1" applyAlignment="1">
      <alignment horizontal="center"/>
    </xf>
    <xf numFmtId="169" fontId="10" fillId="0" borderId="0" xfId="0" applyNumberFormat="1" applyFont="1" applyAlignment="1">
      <alignment horizontal="center" vertical="center" wrapText="1"/>
    </xf>
    <xf numFmtId="2" fontId="3" fillId="0" borderId="0" xfId="0" applyNumberFormat="1" applyFont="1" applyAlignment="1">
      <alignment horizontal="center" vertical="center" wrapText="1"/>
    </xf>
    <xf numFmtId="0" fontId="3" fillId="0" borderId="0" xfId="0" applyFont="1" applyAlignment="1">
      <alignment horizontal="left" vertical="center" wrapText="1"/>
    </xf>
    <xf numFmtId="0" fontId="3" fillId="0" borderId="0" xfId="0" applyFont="1" applyAlignment="1">
      <alignment horizontal="left" vertical="top" wrapText="1"/>
    </xf>
    <xf numFmtId="173" fontId="4" fillId="0" borderId="0" xfId="0" applyNumberFormat="1" applyFont="1" applyAlignment="1">
      <alignment horizontal="center"/>
    </xf>
    <xf numFmtId="0" fontId="4" fillId="0" borderId="0" xfId="0" applyFont="1" applyAlignment="1">
      <alignment horizontal="center" vertical="center"/>
    </xf>
    <xf numFmtId="0" fontId="12" fillId="0" borderId="0" xfId="0" applyFont="1" applyAlignment="1">
      <alignment vertical="center" wrapText="1"/>
    </xf>
    <xf numFmtId="2" fontId="4" fillId="0" borderId="1" xfId="0" applyNumberFormat="1" applyFont="1" applyBorder="1" applyAlignment="1">
      <alignment horizontal="center"/>
    </xf>
    <xf numFmtId="0" fontId="4" fillId="0" borderId="1" xfId="0" applyFont="1" applyBorder="1" applyAlignment="1">
      <alignment horizontal="center"/>
    </xf>
    <xf numFmtId="164" fontId="9" fillId="0" borderId="1" xfId="0" applyNumberFormat="1" applyFont="1" applyBorder="1" applyAlignment="1">
      <alignment horizontal="center" vertical="center" wrapText="1"/>
    </xf>
    <xf numFmtId="2" fontId="0" fillId="0" borderId="10" xfId="0" applyNumberFormat="1" applyBorder="1"/>
    <xf numFmtId="0" fontId="3" fillId="0" borderId="11" xfId="0" applyFont="1" applyBorder="1"/>
    <xf numFmtId="0" fontId="0" fillId="0" borderId="15" xfId="0" applyBorder="1"/>
    <xf numFmtId="0" fontId="3" fillId="0" borderId="16" xfId="0" applyFont="1" applyBorder="1"/>
    <xf numFmtId="174" fontId="0" fillId="0" borderId="15" xfId="0" applyNumberFormat="1" applyBorder="1"/>
    <xf numFmtId="0" fontId="0" fillId="0" borderId="10" xfId="0" applyBorder="1"/>
    <xf numFmtId="0" fontId="3" fillId="0" borderId="10" xfId="0" applyFont="1" applyBorder="1"/>
    <xf numFmtId="0" fontId="3" fillId="0" borderId="15" xfId="0" applyFont="1" applyBorder="1"/>
    <xf numFmtId="2" fontId="0" fillId="0" borderId="9" xfId="0" applyNumberFormat="1" applyBorder="1" applyAlignment="1">
      <alignment horizontal="center"/>
    </xf>
    <xf numFmtId="2" fontId="0" fillId="0" borderId="14" xfId="0" applyNumberFormat="1" applyBorder="1" applyAlignment="1">
      <alignment horizontal="center"/>
    </xf>
    <xf numFmtId="0" fontId="9" fillId="0" borderId="9" xfId="0" applyFont="1" applyBorder="1"/>
    <xf numFmtId="0" fontId="0" fillId="0" borderId="11" xfId="0" applyBorder="1"/>
    <xf numFmtId="0" fontId="3" fillId="0" borderId="12" xfId="0" applyFont="1" applyBorder="1"/>
    <xf numFmtId="0" fontId="0" fillId="0" borderId="13" xfId="0" applyBorder="1"/>
    <xf numFmtId="2" fontId="0" fillId="0" borderId="0" xfId="0" applyNumberFormat="1"/>
    <xf numFmtId="0" fontId="9" fillId="0" borderId="12" xfId="0" applyFont="1" applyBorder="1"/>
    <xf numFmtId="0" fontId="0" fillId="0" borderId="12" xfId="0" applyBorder="1"/>
    <xf numFmtId="0" fontId="3" fillId="0" borderId="12" xfId="0" applyFont="1" applyBorder="1" applyAlignment="1">
      <alignment horizontal="left" wrapText="1"/>
    </xf>
    <xf numFmtId="0" fontId="3" fillId="0" borderId="0" xfId="0" applyFont="1" applyAlignment="1">
      <alignment horizontal="left" wrapText="1"/>
    </xf>
    <xf numFmtId="0" fontId="9" fillId="0" borderId="12" xfId="0" applyFont="1" applyBorder="1" applyAlignment="1">
      <alignment horizontal="left"/>
    </xf>
    <xf numFmtId="165" fontId="0" fillId="0" borderId="0" xfId="0" applyNumberFormat="1"/>
    <xf numFmtId="0" fontId="0" fillId="0" borderId="14" xfId="0" applyBorder="1"/>
    <xf numFmtId="0" fontId="0" fillId="0" borderId="16" xfId="0" applyBorder="1"/>
    <xf numFmtId="0" fontId="3" fillId="0" borderId="0" xfId="0" applyFont="1" applyAlignment="1">
      <alignment horizontal="center" vertical="center" wrapText="1"/>
    </xf>
    <xf numFmtId="0" fontId="3" fillId="0" borderId="6" xfId="0" applyFont="1" applyBorder="1" applyAlignment="1">
      <alignment vertical="center" wrapText="1"/>
    </xf>
    <xf numFmtId="0" fontId="3" fillId="0" borderId="18" xfId="0" applyFont="1" applyBorder="1" applyAlignment="1">
      <alignment vertical="center" wrapText="1"/>
    </xf>
    <xf numFmtId="0" fontId="3" fillId="0" borderId="0" xfId="0" applyFont="1" applyAlignment="1">
      <alignment horizontal="center" vertical="center"/>
    </xf>
    <xf numFmtId="2" fontId="4" fillId="0" borderId="0" xfId="0" applyNumberFormat="1" applyFont="1" applyAlignment="1">
      <alignment horizontal="center" vertical="center"/>
    </xf>
    <xf numFmtId="173" fontId="4" fillId="0" borderId="1" xfId="0" applyNumberFormat="1" applyFont="1" applyBorder="1" applyAlignment="1">
      <alignment horizontal="center" vertical="center"/>
    </xf>
    <xf numFmtId="0" fontId="4" fillId="0" borderId="1" xfId="0" applyFont="1" applyBorder="1" applyAlignment="1">
      <alignment vertical="center" wrapText="1"/>
    </xf>
    <xf numFmtId="49" fontId="4" fillId="0" borderId="1" xfId="0" applyNumberFormat="1" applyFont="1" applyBorder="1" applyAlignment="1">
      <alignment vertical="center" wrapText="1"/>
    </xf>
    <xf numFmtId="49" fontId="9" fillId="0" borderId="1" xfId="0" applyNumberFormat="1" applyFont="1" applyBorder="1" applyAlignment="1">
      <alignment vertical="center" wrapText="1"/>
    </xf>
    <xf numFmtId="49" fontId="9" fillId="0" borderId="1" xfId="0" applyNumberFormat="1" applyFont="1" applyBorder="1" applyAlignment="1">
      <alignment vertical="center"/>
    </xf>
    <xf numFmtId="0" fontId="0" fillId="0" borderId="1" xfId="0" applyBorder="1" applyAlignment="1">
      <alignment horizontal="center"/>
    </xf>
    <xf numFmtId="0" fontId="3" fillId="0" borderId="1" xfId="0" applyFont="1" applyBorder="1" applyAlignment="1">
      <alignment vertical="center"/>
    </xf>
    <xf numFmtId="0" fontId="9" fillId="0" borderId="1" xfId="0" applyFont="1" applyBorder="1" applyAlignment="1">
      <alignment vertical="center"/>
    </xf>
    <xf numFmtId="0" fontId="10" fillId="0" borderId="1" xfId="0" applyFont="1" applyBorder="1" applyAlignment="1">
      <alignment horizontal="center"/>
    </xf>
    <xf numFmtId="0" fontId="3" fillId="0" borderId="1" xfId="0" applyFont="1" applyBorder="1" applyAlignment="1">
      <alignment horizontal="center" vertical="center"/>
    </xf>
    <xf numFmtId="164" fontId="10" fillId="0" borderId="1"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 xfId="0" applyFont="1" applyBorder="1" applyAlignment="1">
      <alignment vertical="center" wrapText="1"/>
    </xf>
    <xf numFmtId="49" fontId="4" fillId="0" borderId="3" xfId="0" applyNumberFormat="1" applyFont="1" applyBorder="1" applyAlignment="1">
      <alignment vertical="center" wrapText="1"/>
    </xf>
    <xf numFmtId="2" fontId="4" fillId="0" borderId="3" xfId="0" applyNumberFormat="1" applyFont="1" applyBorder="1" applyAlignment="1">
      <alignment horizontal="center" vertical="center" wrapText="1"/>
    </xf>
    <xf numFmtId="2" fontId="4" fillId="0" borderId="2" xfId="0" applyNumberFormat="1" applyFont="1" applyBorder="1" applyAlignment="1">
      <alignment horizontal="center" vertical="center" wrapText="1"/>
    </xf>
    <xf numFmtId="2" fontId="0" fillId="0" borderId="1" xfId="0" applyNumberFormat="1" applyBorder="1" applyAlignment="1">
      <alignment horizontal="center"/>
    </xf>
    <xf numFmtId="0" fontId="3" fillId="0" borderId="0" xfId="0" applyFont="1" applyAlignment="1">
      <alignment horizontal="left" vertical="center"/>
    </xf>
    <xf numFmtId="0" fontId="9" fillId="0" borderId="1" xfId="0" applyFont="1" applyBorder="1" applyAlignment="1">
      <alignment horizontal="center" vertical="center" wrapText="1"/>
    </xf>
    <xf numFmtId="1" fontId="4" fillId="0" borderId="1" xfId="0" applyNumberFormat="1" applyFont="1" applyBorder="1" applyAlignment="1">
      <alignment horizontal="center" vertical="center"/>
    </xf>
    <xf numFmtId="1" fontId="4" fillId="0" borderId="1" xfId="0" applyNumberFormat="1" applyFont="1" applyBorder="1" applyAlignment="1">
      <alignment horizontal="center"/>
    </xf>
    <xf numFmtId="2" fontId="15" fillId="0" borderId="0" xfId="0" applyNumberFormat="1" applyFont="1" applyAlignment="1">
      <alignment horizontal="center" vertical="center"/>
    </xf>
    <xf numFmtId="0" fontId="11" fillId="0" borderId="1" xfId="0" applyFont="1" applyBorder="1" applyAlignment="1">
      <alignment horizontal="center" vertical="center"/>
    </xf>
    <xf numFmtId="2" fontId="4" fillId="0" borderId="4" xfId="0" applyNumberFormat="1" applyFont="1" applyBorder="1" applyAlignment="1">
      <alignment horizontal="center" vertical="center"/>
    </xf>
    <xf numFmtId="2" fontId="11" fillId="0" borderId="0" xfId="0" applyNumberFormat="1" applyFont="1" applyAlignment="1">
      <alignment horizontal="center" vertical="center"/>
    </xf>
    <xf numFmtId="175" fontId="4" fillId="0" borderId="0" xfId="0" applyNumberFormat="1" applyFont="1" applyAlignment="1">
      <alignment horizontal="center" vertical="center"/>
    </xf>
    <xf numFmtId="164" fontId="9" fillId="0" borderId="0" xfId="0" applyNumberFormat="1" applyFont="1" applyAlignment="1">
      <alignment horizontal="center" vertical="center" wrapText="1"/>
    </xf>
    <xf numFmtId="3" fontId="3" fillId="0" borderId="0" xfId="0" applyNumberFormat="1" applyFont="1" applyAlignment="1">
      <alignment horizontal="center" vertical="center" wrapText="1"/>
    </xf>
    <xf numFmtId="1" fontId="4" fillId="0" borderId="0" xfId="0" applyNumberFormat="1" applyFont="1" applyAlignment="1">
      <alignment horizontal="center" vertical="center" wrapText="1"/>
    </xf>
    <xf numFmtId="0" fontId="11" fillId="0" borderId="0" xfId="0" applyFont="1" applyAlignment="1">
      <alignment horizontal="center"/>
    </xf>
    <xf numFmtId="0" fontId="9" fillId="0" borderId="4" xfId="0" applyFont="1" applyBorder="1" applyAlignment="1">
      <alignment horizontal="center" vertical="center" wrapText="1"/>
    </xf>
    <xf numFmtId="0" fontId="4" fillId="0" borderId="4" xfId="0" applyFont="1" applyBorder="1" applyAlignment="1">
      <alignment horizontal="center" vertical="center"/>
    </xf>
    <xf numFmtId="1" fontId="4" fillId="0" borderId="4" xfId="0" applyNumberFormat="1" applyFont="1" applyBorder="1" applyAlignment="1">
      <alignment horizontal="center"/>
    </xf>
    <xf numFmtId="0" fontId="9" fillId="0" borderId="5" xfId="0" applyFont="1" applyBorder="1" applyAlignment="1">
      <alignment horizontal="center" vertical="center" wrapText="1"/>
    </xf>
    <xf numFmtId="0" fontId="4" fillId="0" borderId="5" xfId="0" applyFont="1" applyBorder="1" applyAlignment="1">
      <alignment horizontal="center" vertical="center"/>
    </xf>
    <xf numFmtId="1" fontId="4" fillId="0" borderId="5" xfId="0" applyNumberFormat="1" applyFont="1" applyBorder="1" applyAlignment="1">
      <alignment horizontal="center"/>
    </xf>
    <xf numFmtId="0" fontId="9" fillId="0" borderId="23" xfId="0" applyFont="1" applyBorder="1" applyAlignment="1">
      <alignment horizontal="center" vertical="center" wrapText="1"/>
    </xf>
    <xf numFmtId="0" fontId="4" fillId="0" borderId="24" xfId="0" applyFont="1" applyBorder="1" applyAlignment="1">
      <alignment horizontal="center" vertical="center"/>
    </xf>
    <xf numFmtId="0" fontId="0" fillId="0" borderId="4" xfId="0" applyBorder="1" applyAlignment="1">
      <alignment horizontal="center"/>
    </xf>
    <xf numFmtId="0" fontId="11" fillId="0" borderId="23" xfId="0" applyFont="1" applyBorder="1" applyAlignment="1">
      <alignment horizontal="center"/>
    </xf>
    <xf numFmtId="0" fontId="0" fillId="0" borderId="24" xfId="0" applyBorder="1" applyAlignment="1">
      <alignment horizontal="center"/>
    </xf>
    <xf numFmtId="0" fontId="3" fillId="0" borderId="26" xfId="0" applyFont="1" applyBorder="1" applyAlignment="1">
      <alignment vertical="center" wrapText="1"/>
    </xf>
    <xf numFmtId="0" fontId="11" fillId="0" borderId="5" xfId="0" applyFont="1" applyBorder="1" applyAlignment="1">
      <alignment horizontal="center"/>
    </xf>
    <xf numFmtId="0" fontId="0" fillId="0" borderId="5" xfId="0" applyBorder="1" applyAlignment="1">
      <alignment horizontal="center"/>
    </xf>
    <xf numFmtId="49" fontId="9" fillId="0" borderId="3" xfId="0" applyNumberFormat="1" applyFont="1" applyBorder="1" applyAlignment="1">
      <alignment vertical="center" wrapText="1"/>
    </xf>
    <xf numFmtId="2" fontId="4" fillId="3" borderId="1" xfId="0" applyNumberFormat="1" applyFont="1" applyFill="1" applyBorder="1" applyAlignment="1">
      <alignment horizontal="center" vertical="center" wrapText="1"/>
    </xf>
    <xf numFmtId="0" fontId="13" fillId="0" borderId="0" xfId="3" applyFont="1" applyAlignment="1">
      <alignment horizontal="center"/>
    </xf>
    <xf numFmtId="0" fontId="13" fillId="0" borderId="0" xfId="3" applyFont="1"/>
    <xf numFmtId="0" fontId="14" fillId="0" borderId="1" xfId="3" applyFont="1" applyBorder="1" applyAlignment="1">
      <alignment horizontal="center"/>
    </xf>
    <xf numFmtId="0" fontId="13" fillId="0" borderId="1" xfId="3" applyFont="1" applyBorder="1" applyAlignment="1">
      <alignment horizontal="center"/>
    </xf>
    <xf numFmtId="0" fontId="11" fillId="0" borderId="1" xfId="3" applyFont="1" applyBorder="1" applyAlignment="1">
      <alignment horizontal="center"/>
    </xf>
    <xf numFmtId="0" fontId="10" fillId="0" borderId="1" xfId="3" applyFont="1" applyBorder="1" applyAlignment="1">
      <alignment horizontal="center"/>
    </xf>
    <xf numFmtId="0" fontId="13" fillId="0" borderId="0" xfId="3" applyFont="1" applyAlignment="1">
      <alignment vertical="center"/>
    </xf>
    <xf numFmtId="2" fontId="14" fillId="0" borderId="1" xfId="3" applyNumberFormat="1" applyFont="1" applyBorder="1" applyAlignment="1">
      <alignment horizontal="center"/>
    </xf>
    <xf numFmtId="173" fontId="13" fillId="0" borderId="0" xfId="3" applyNumberFormat="1" applyFont="1" applyAlignment="1">
      <alignment horizontal="center"/>
    </xf>
    <xf numFmtId="165" fontId="9" fillId="0" borderId="1" xfId="3" applyNumberFormat="1" applyFont="1" applyBorder="1" applyAlignment="1">
      <alignment horizontal="center"/>
    </xf>
    <xf numFmtId="0" fontId="13" fillId="0" borderId="4" xfId="3" applyFont="1" applyBorder="1" applyAlignment="1">
      <alignment horizontal="center"/>
    </xf>
    <xf numFmtId="0" fontId="14" fillId="0" borderId="4" xfId="3" applyFont="1" applyBorder="1" applyAlignment="1">
      <alignment horizontal="center"/>
    </xf>
    <xf numFmtId="2" fontId="14" fillId="0" borderId="5" xfId="3" applyNumberFormat="1" applyFont="1" applyBorder="1" applyAlignment="1">
      <alignment horizontal="center"/>
    </xf>
    <xf numFmtId="0" fontId="13" fillId="0" borderId="30" xfId="3" applyFont="1" applyBorder="1" applyAlignment="1">
      <alignment horizontal="center"/>
    </xf>
    <xf numFmtId="0" fontId="14" fillId="0" borderId="30" xfId="3" applyFont="1" applyBorder="1" applyAlignment="1">
      <alignment horizontal="center"/>
    </xf>
    <xf numFmtId="0" fontId="0" fillId="0" borderId="26" xfId="0" applyBorder="1" applyAlignment="1">
      <alignment horizontal="center"/>
    </xf>
    <xf numFmtId="171" fontId="3" fillId="0" borderId="1" xfId="0" applyNumberFormat="1" applyFont="1" applyBorder="1" applyAlignment="1">
      <alignment horizontal="center" wrapText="1"/>
    </xf>
    <xf numFmtId="0" fontId="3" fillId="0" borderId="1" xfId="0" applyFont="1" applyBorder="1" applyAlignment="1">
      <alignment horizontal="center" wrapText="1"/>
    </xf>
    <xf numFmtId="2" fontId="0" fillId="0" borderId="4" xfId="0" applyNumberFormat="1" applyBorder="1" applyAlignment="1">
      <alignment horizontal="center"/>
    </xf>
    <xf numFmtId="2" fontId="0" fillId="0" borderId="5" xfId="0" applyNumberFormat="1" applyBorder="1" applyAlignment="1">
      <alignment horizontal="center"/>
    </xf>
    <xf numFmtId="2" fontId="0" fillId="2" borderId="5" xfId="0" applyNumberFormat="1" applyFill="1" applyBorder="1" applyAlignment="1">
      <alignment horizontal="center"/>
    </xf>
    <xf numFmtId="0" fontId="9" fillId="0" borderId="3" xfId="0" applyFont="1" applyBorder="1" applyAlignment="1">
      <alignment horizontal="center"/>
    </xf>
    <xf numFmtId="2" fontId="0" fillId="0" borderId="23" xfId="0" applyNumberFormat="1" applyBorder="1" applyAlignment="1">
      <alignment horizontal="center"/>
    </xf>
    <xf numFmtId="2" fontId="0" fillId="0" borderId="24" xfId="0" applyNumberFormat="1" applyBorder="1" applyAlignment="1">
      <alignment horizontal="center"/>
    </xf>
    <xf numFmtId="2" fontId="0" fillId="3" borderId="25" xfId="0" applyNumberFormat="1" applyFill="1" applyBorder="1" applyAlignment="1">
      <alignment horizontal="center"/>
    </xf>
    <xf numFmtId="1" fontId="4" fillId="3" borderId="25" xfId="0" applyNumberFormat="1" applyFont="1" applyFill="1" applyBorder="1" applyAlignment="1">
      <alignment horizontal="center"/>
    </xf>
    <xf numFmtId="167" fontId="9" fillId="0" borderId="0" xfId="0" applyNumberFormat="1" applyFont="1" applyAlignment="1">
      <alignment horizontal="center" vertical="center" wrapText="1"/>
    </xf>
    <xf numFmtId="166" fontId="9" fillId="0" borderId="0" xfId="0" applyNumberFormat="1" applyFont="1" applyAlignment="1">
      <alignment horizontal="center" vertical="center" wrapText="1"/>
    </xf>
    <xf numFmtId="0" fontId="9" fillId="0" borderId="2"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1" xfId="0" applyFont="1" applyBorder="1" applyAlignment="1">
      <alignment horizontal="center" vertical="center" wrapText="1"/>
    </xf>
    <xf numFmtId="2" fontId="4" fillId="0" borderId="6" xfId="0" applyNumberFormat="1" applyFont="1" applyBorder="1" applyAlignment="1">
      <alignment horizontal="center" vertical="center"/>
    </xf>
    <xf numFmtId="170" fontId="3" fillId="0" borderId="0" xfId="0" applyNumberFormat="1" applyFont="1" applyAlignment="1">
      <alignment horizontal="left"/>
    </xf>
    <xf numFmtId="171" fontId="3" fillId="0" borderId="1" xfId="0" applyNumberFormat="1" applyFont="1" applyBorder="1" applyAlignment="1">
      <alignment horizontal="center" vertical="center" wrapText="1"/>
    </xf>
    <xf numFmtId="2" fontId="11" fillId="0" borderId="1" xfId="0" applyNumberFormat="1" applyFont="1" applyBorder="1" applyAlignment="1">
      <alignment horizontal="center"/>
    </xf>
    <xf numFmtId="0" fontId="3" fillId="0" borderId="17" xfId="0" applyFont="1" applyBorder="1" applyAlignment="1">
      <alignment horizontal="center" vertical="center"/>
    </xf>
    <xf numFmtId="0" fontId="3" fillId="0" borderId="22" xfId="0" applyFont="1" applyBorder="1" applyAlignment="1">
      <alignment horizontal="center" vertical="center"/>
    </xf>
    <xf numFmtId="0" fontId="3" fillId="0" borderId="1" xfId="0" applyFont="1" applyBorder="1" applyAlignment="1">
      <alignment horizontal="center" vertical="center" wrapText="1"/>
    </xf>
    <xf numFmtId="0" fontId="4" fillId="0" borderId="0" xfId="0" applyFont="1" applyAlignment="1">
      <alignment horizontal="center"/>
    </xf>
    <xf numFmtId="0" fontId="3" fillId="0" borderId="1" xfId="0" applyFont="1" applyBorder="1"/>
    <xf numFmtId="0" fontId="4" fillId="0" borderId="0" xfId="0" applyFont="1" applyAlignment="1">
      <alignment horizontal="right"/>
    </xf>
    <xf numFmtId="0" fontId="9"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right"/>
    </xf>
    <xf numFmtId="164" fontId="11" fillId="0" borderId="1" xfId="3" applyNumberFormat="1" applyFont="1" applyBorder="1" applyAlignment="1">
      <alignment horizontal="center" vertical="center"/>
    </xf>
    <xf numFmtId="0" fontId="9" fillId="0" borderId="0" xfId="0" applyFont="1" applyAlignment="1">
      <alignment horizontal="center" vertical="center" wrapText="1"/>
    </xf>
    <xf numFmtId="170" fontId="3" fillId="0" borderId="0" xfId="0" applyNumberFormat="1" applyFont="1" applyAlignment="1">
      <alignment horizontal="center"/>
    </xf>
    <xf numFmtId="0" fontId="1" fillId="0" borderId="0" xfId="6"/>
    <xf numFmtId="0" fontId="19" fillId="0" borderId="0" xfId="6" applyFont="1"/>
    <xf numFmtId="0" fontId="1" fillId="0" borderId="1" xfId="6" applyBorder="1"/>
    <xf numFmtId="0" fontId="1" fillId="0" borderId="1" xfId="6" applyBorder="1" applyAlignment="1">
      <alignment horizontal="center"/>
    </xf>
    <xf numFmtId="2" fontId="1" fillId="0" borderId="1" xfId="6" applyNumberFormat="1" applyBorder="1" applyAlignment="1">
      <alignment horizontal="center"/>
    </xf>
    <xf numFmtId="0" fontId="1" fillId="0" borderId="0" xfId="6" applyAlignment="1">
      <alignment horizontal="center"/>
    </xf>
    <xf numFmtId="0" fontId="18" fillId="0" borderId="0" xfId="6" applyFont="1" applyAlignment="1">
      <alignment horizontal="center" vertical="center"/>
    </xf>
    <xf numFmtId="2" fontId="1" fillId="0" borderId="0" xfId="6" applyNumberFormat="1" applyAlignment="1">
      <alignment horizontal="center"/>
    </xf>
    <xf numFmtId="0" fontId="20" fillId="8" borderId="1" xfId="6" applyFont="1" applyFill="1" applyBorder="1" applyAlignment="1">
      <alignment horizontal="center"/>
    </xf>
    <xf numFmtId="0" fontId="18" fillId="0" borderId="1" xfId="6" applyFont="1" applyBorder="1" applyAlignment="1">
      <alignment horizontal="center" vertical="center"/>
    </xf>
    <xf numFmtId="0" fontId="20" fillId="8" borderId="4" xfId="6" applyFont="1" applyFill="1" applyBorder="1" applyAlignment="1">
      <alignment horizontal="center"/>
    </xf>
    <xf numFmtId="0" fontId="20" fillId="8" borderId="7" xfId="6" applyFont="1" applyFill="1" applyBorder="1" applyAlignment="1">
      <alignment horizontal="center"/>
    </xf>
    <xf numFmtId="0" fontId="20" fillId="8" borderId="5" xfId="6" applyFont="1" applyFill="1" applyBorder="1" applyAlignment="1">
      <alignment horizontal="center"/>
    </xf>
    <xf numFmtId="0" fontId="19" fillId="0" borderId="4" xfId="6" applyFont="1" applyBorder="1" applyAlignment="1">
      <alignment horizontal="center" vertical="center" wrapText="1"/>
    </xf>
    <xf numFmtId="0" fontId="19" fillId="0" borderId="7" xfId="6" applyFont="1" applyBorder="1" applyAlignment="1">
      <alignment horizontal="center" vertical="center" wrapText="1"/>
    </xf>
    <xf numFmtId="0" fontId="19" fillId="0" borderId="5" xfId="6" applyFont="1" applyBorder="1" applyAlignment="1">
      <alignment horizontal="center" vertical="center" wrapText="1"/>
    </xf>
    <xf numFmtId="49" fontId="3" fillId="0" borderId="1" xfId="0" applyNumberFormat="1" applyFont="1" applyBorder="1" applyAlignment="1">
      <alignment horizontal="left" vertical="center" wrapText="1"/>
    </xf>
    <xf numFmtId="49" fontId="4" fillId="0" borderId="1" xfId="0" applyNumberFormat="1" applyFont="1" applyBorder="1" applyAlignment="1">
      <alignment horizontal="left" vertical="center" wrapText="1"/>
    </xf>
    <xf numFmtId="49" fontId="3" fillId="0" borderId="6" xfId="0" applyNumberFormat="1" applyFont="1" applyBorder="1" applyAlignment="1">
      <alignment horizontal="center" vertical="center" wrapText="1"/>
    </xf>
    <xf numFmtId="49" fontId="3" fillId="0" borderId="17" xfId="0" applyNumberFormat="1" applyFont="1" applyBorder="1" applyAlignment="1">
      <alignment horizontal="center" vertical="center" wrapText="1"/>
    </xf>
    <xf numFmtId="49" fontId="3" fillId="0" borderId="8" xfId="0" applyNumberFormat="1" applyFont="1" applyBorder="1" applyAlignment="1">
      <alignment horizontal="center" vertical="center" wrapText="1"/>
    </xf>
    <xf numFmtId="49" fontId="3" fillId="0" borderId="0" xfId="0" applyNumberFormat="1" applyFont="1" applyAlignment="1">
      <alignment horizontal="center" vertical="center" wrapText="1"/>
    </xf>
    <xf numFmtId="49" fontId="9"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164" fontId="9" fillId="0" borderId="0" xfId="0" applyNumberFormat="1" applyFont="1" applyAlignment="1">
      <alignment horizontal="center" vertical="center" wrapText="1"/>
    </xf>
    <xf numFmtId="0" fontId="9" fillId="0" borderId="1" xfId="0" applyFont="1" applyBorder="1" applyAlignment="1">
      <alignment horizontal="center"/>
    </xf>
    <xf numFmtId="49" fontId="3" fillId="0" borderId="0" xfId="0" applyNumberFormat="1" applyFont="1" applyAlignment="1">
      <alignment horizontal="left" vertical="center" wrapText="1"/>
    </xf>
    <xf numFmtId="0" fontId="4" fillId="0" borderId="0" xfId="0" applyFont="1" applyAlignment="1">
      <alignment horizontal="left" vertical="center" wrapText="1"/>
    </xf>
    <xf numFmtId="170" fontId="4" fillId="0" borderId="1" xfId="0" applyNumberFormat="1" applyFont="1" applyBorder="1" applyAlignment="1">
      <alignment horizontal="center"/>
    </xf>
    <xf numFmtId="0" fontId="3" fillId="0" borderId="6" xfId="0" applyFont="1" applyBorder="1" applyAlignment="1">
      <alignment horizontal="center" vertical="center" wrapText="1"/>
    </xf>
    <xf numFmtId="0" fontId="3" fillId="0" borderId="18"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9" xfId="0" applyFont="1" applyBorder="1" applyAlignment="1">
      <alignment horizontal="center" vertical="center" wrapText="1"/>
    </xf>
    <xf numFmtId="0" fontId="3" fillId="0" borderId="20"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1" xfId="0" applyFont="1" applyBorder="1" applyAlignment="1">
      <alignment horizont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9" fillId="0" borderId="4" xfId="0" applyFont="1" applyBorder="1" applyAlignment="1">
      <alignment horizontal="left" vertical="center"/>
    </xf>
    <xf numFmtId="0" fontId="9" fillId="0" borderId="7" xfId="0" applyFont="1" applyBorder="1" applyAlignment="1">
      <alignment horizontal="left" vertical="center"/>
    </xf>
    <xf numFmtId="164" fontId="9" fillId="0" borderId="3" xfId="0" applyNumberFormat="1" applyFont="1" applyBorder="1" applyAlignment="1">
      <alignment horizontal="center" vertical="center" wrapText="1"/>
    </xf>
    <xf numFmtId="164" fontId="9" fillId="0" borderId="2" xfId="0" applyNumberFormat="1" applyFont="1" applyBorder="1" applyAlignment="1">
      <alignment horizontal="center" vertical="center" wrapText="1"/>
    </xf>
    <xf numFmtId="164" fontId="9" fillId="0" borderId="1" xfId="0" applyNumberFormat="1" applyFont="1" applyBorder="1" applyAlignment="1">
      <alignment horizontal="center" vertical="center" wrapText="1"/>
    </xf>
    <xf numFmtId="164" fontId="9" fillId="0" borderId="6" xfId="0" applyNumberFormat="1" applyFont="1" applyBorder="1" applyAlignment="1">
      <alignment horizontal="center" vertical="center" wrapText="1"/>
    </xf>
    <xf numFmtId="164" fontId="9" fillId="0" borderId="18"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7"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3" xfId="0" applyFont="1" applyBorder="1" applyAlignment="1">
      <alignment horizontal="center" vertical="center" wrapText="1"/>
    </xf>
    <xf numFmtId="0" fontId="3" fillId="0" borderId="6" xfId="0" applyFont="1" applyBorder="1" applyAlignment="1">
      <alignment horizontal="center" vertical="center"/>
    </xf>
    <xf numFmtId="0" fontId="3" fillId="0" borderId="17" xfId="0" applyFont="1" applyBorder="1" applyAlignment="1">
      <alignment horizontal="center" vertical="center"/>
    </xf>
    <xf numFmtId="0" fontId="3" fillId="0" borderId="8" xfId="0" applyFont="1" applyBorder="1" applyAlignment="1">
      <alignment horizontal="center" vertical="center"/>
    </xf>
    <xf numFmtId="0" fontId="3" fillId="0" borderId="0" xfId="0" applyFont="1" applyAlignment="1">
      <alignment horizontal="center" vertical="center"/>
    </xf>
    <xf numFmtId="0" fontId="3" fillId="0" borderId="20" xfId="0" applyFont="1" applyBorder="1" applyAlignment="1">
      <alignment horizontal="center" vertical="center"/>
    </xf>
    <xf numFmtId="0" fontId="3" fillId="0" borderId="22" xfId="0" applyFont="1" applyBorder="1" applyAlignment="1">
      <alignment horizontal="center" vertical="center"/>
    </xf>
    <xf numFmtId="0" fontId="3" fillId="0" borderId="17" xfId="0" applyFont="1" applyBorder="1" applyAlignment="1">
      <alignment horizontal="left" vertical="center"/>
    </xf>
    <xf numFmtId="0" fontId="3" fillId="0" borderId="18" xfId="0" applyFont="1" applyBorder="1" applyAlignment="1">
      <alignment horizontal="left" vertical="center"/>
    </xf>
    <xf numFmtId="0" fontId="3" fillId="0" borderId="22" xfId="0" applyFont="1" applyBorder="1" applyAlignment="1">
      <alignment horizontal="left" vertical="center"/>
    </xf>
    <xf numFmtId="0" fontId="3" fillId="0" borderId="21" xfId="0" applyFont="1" applyBorder="1" applyAlignment="1">
      <alignment horizontal="left" vertical="center"/>
    </xf>
    <xf numFmtId="0" fontId="0" fillId="0" borderId="1" xfId="0" applyBorder="1" applyAlignment="1">
      <alignment horizontal="center" vertical="center"/>
    </xf>
    <xf numFmtId="0" fontId="0" fillId="0" borderId="4" xfId="0" applyBorder="1" applyAlignment="1">
      <alignment horizontal="center" vertical="center"/>
    </xf>
    <xf numFmtId="0" fontId="0" fillId="0" borderId="24" xfId="0" applyBorder="1" applyAlignment="1">
      <alignment horizontal="center" vertical="center"/>
    </xf>
    <xf numFmtId="0" fontId="0" fillId="0" borderId="25" xfId="0" applyBorder="1" applyAlignment="1">
      <alignment horizontal="center" vertical="center"/>
    </xf>
    <xf numFmtId="0" fontId="0" fillId="0" borderId="5" xfId="0" applyBorder="1" applyAlignment="1">
      <alignment horizontal="center" vertical="center"/>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3" fillId="0" borderId="19" xfId="0" applyFont="1" applyBorder="1" applyAlignment="1">
      <alignment horizontal="left" vertical="center" wrapText="1"/>
    </xf>
    <xf numFmtId="0" fontId="3" fillId="0" borderId="21" xfId="0" applyFont="1" applyBorder="1" applyAlignment="1">
      <alignment horizontal="left" vertical="center" wrapText="1"/>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20" xfId="0" applyFont="1" applyBorder="1" applyAlignment="1">
      <alignment horizontal="left" vertical="center" wrapText="1"/>
    </xf>
    <xf numFmtId="49" fontId="9" fillId="0" borderId="0" xfId="0" applyNumberFormat="1" applyFont="1" applyAlignment="1">
      <alignment horizontal="center" vertical="center" wrapText="1"/>
    </xf>
    <xf numFmtId="0" fontId="9" fillId="0" borderId="8" xfId="0" applyFont="1" applyBorder="1" applyAlignment="1">
      <alignment horizontal="center"/>
    </xf>
    <xf numFmtId="0" fontId="9" fillId="0" borderId="0" xfId="0" applyFont="1" applyAlignment="1">
      <alignment horizontal="center"/>
    </xf>
    <xf numFmtId="0" fontId="8" fillId="0" borderId="1" xfId="0" applyFont="1" applyBorder="1" applyAlignment="1">
      <alignment horizontal="center" vertical="center" wrapText="1"/>
    </xf>
    <xf numFmtId="17" fontId="8" fillId="0" borderId="1" xfId="0" applyNumberFormat="1" applyFont="1" applyBorder="1" applyAlignment="1">
      <alignment horizontal="center" vertical="center" wrapText="1"/>
    </xf>
    <xf numFmtId="0" fontId="16" fillId="7" borderId="1" xfId="3" applyFont="1" applyFill="1" applyBorder="1" applyAlignment="1">
      <alignment horizontal="center" vertical="center" wrapText="1"/>
    </xf>
    <xf numFmtId="0" fontId="16" fillId="7" borderId="1" xfId="3" applyFont="1" applyFill="1" applyBorder="1" applyAlignment="1">
      <alignment horizontal="center" vertical="center"/>
    </xf>
    <xf numFmtId="0" fontId="14" fillId="0" borderId="1" xfId="3" applyFont="1" applyBorder="1" applyAlignment="1">
      <alignment horizontal="justify" vertical="center" wrapText="1"/>
    </xf>
    <xf numFmtId="0" fontId="14" fillId="0" borderId="1" xfId="3" applyFont="1" applyBorder="1" applyAlignment="1">
      <alignment horizontal="center" vertical="center" wrapText="1"/>
    </xf>
    <xf numFmtId="0" fontId="16" fillId="4" borderId="1" xfId="3" applyFont="1" applyFill="1" applyBorder="1" applyAlignment="1">
      <alignment horizontal="center" vertical="center"/>
    </xf>
    <xf numFmtId="0" fontId="16" fillId="5" borderId="1" xfId="3" applyFont="1" applyFill="1" applyBorder="1" applyAlignment="1">
      <alignment horizontal="center" vertical="center"/>
    </xf>
    <xf numFmtId="0" fontId="16" fillId="6" borderId="1" xfId="3" applyFont="1" applyFill="1" applyBorder="1" applyAlignment="1">
      <alignment horizontal="center" vertical="center"/>
    </xf>
    <xf numFmtId="0" fontId="3" fillId="0" borderId="12" xfId="0" applyFont="1" applyBorder="1" applyAlignment="1">
      <alignment horizontal="left" wrapText="1"/>
    </xf>
    <xf numFmtId="0" fontId="3" fillId="0" borderId="0" xfId="0" applyFont="1" applyAlignment="1">
      <alignment horizontal="left" wrapText="1"/>
    </xf>
    <xf numFmtId="0" fontId="3" fillId="0" borderId="9" xfId="0" applyFont="1" applyBorder="1" applyAlignment="1">
      <alignment horizontal="center" vertical="center"/>
    </xf>
    <xf numFmtId="0" fontId="3" fillId="0" borderId="14" xfId="0" applyFont="1" applyBorder="1" applyAlignment="1">
      <alignment horizontal="center" vertical="center"/>
    </xf>
    <xf numFmtId="0" fontId="3" fillId="0" borderId="12"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center" vertical="center"/>
    </xf>
    <xf numFmtId="0" fontId="3" fillId="0" borderId="0" xfId="0" applyFont="1" applyAlignment="1">
      <alignment horizontal="left" vertical="center" indent="1"/>
    </xf>
    <xf numFmtId="0" fontId="3" fillId="0" borderId="6" xfId="0" applyFont="1" applyBorder="1" applyAlignment="1">
      <alignment horizontal="left" vertical="center" indent="1"/>
    </xf>
    <xf numFmtId="0" fontId="3" fillId="0" borderId="20" xfId="0" applyFont="1" applyBorder="1" applyAlignment="1">
      <alignment horizontal="left" vertical="center" indent="1"/>
    </xf>
    <xf numFmtId="0" fontId="3" fillId="0" borderId="17" xfId="0" applyFont="1" applyBorder="1" applyAlignment="1">
      <alignment horizontal="center"/>
    </xf>
    <xf numFmtId="0" fontId="3" fillId="0" borderId="22" xfId="0" applyFont="1" applyBorder="1" applyAlignment="1">
      <alignment horizontal="center"/>
    </xf>
    <xf numFmtId="0" fontId="3" fillId="0" borderId="18" xfId="0" applyFont="1" applyBorder="1" applyAlignment="1">
      <alignment horizontal="center"/>
    </xf>
    <xf numFmtId="0" fontId="3" fillId="0" borderId="21" xfId="0" applyFont="1" applyBorder="1" applyAlignment="1">
      <alignment horizontal="center"/>
    </xf>
    <xf numFmtId="0" fontId="9" fillId="0" borderId="1" xfId="0" applyFont="1" applyBorder="1" applyAlignment="1">
      <alignment horizontal="center" vertical="center"/>
    </xf>
    <xf numFmtId="0" fontId="3" fillId="0" borderId="0" xfId="0" applyFont="1" applyAlignment="1"/>
    <xf numFmtId="0" fontId="3" fillId="0" borderId="0" xfId="0" applyFont="1" applyBorder="1" applyAlignment="1">
      <alignment horizontal="center"/>
    </xf>
    <xf numFmtId="0" fontId="3" fillId="0" borderId="19" xfId="0" applyFont="1" applyBorder="1" applyAlignment="1">
      <alignment horizontal="center"/>
    </xf>
    <xf numFmtId="0" fontId="3" fillId="0" borderId="0" xfId="0" applyFont="1" applyBorder="1" applyAlignment="1">
      <alignment horizontal="left" vertical="center" indent="1"/>
    </xf>
    <xf numFmtId="0" fontId="3" fillId="0" borderId="0" xfId="0" applyFont="1" applyAlignment="1">
      <alignment horizontal="center"/>
    </xf>
    <xf numFmtId="0" fontId="3" fillId="0" borderId="1" xfId="0" applyFont="1" applyBorder="1" applyAlignment="1">
      <alignment horizontal="left" vertical="center" indent="1"/>
    </xf>
    <xf numFmtId="0" fontId="3" fillId="0" borderId="1" xfId="0" applyFont="1" applyFill="1" applyBorder="1" applyAlignment="1">
      <alignment horizontal="left" vertical="center" indent="1"/>
    </xf>
    <xf numFmtId="0" fontId="3" fillId="0" borderId="0" xfId="0" applyFont="1" applyAlignment="1">
      <alignment horizontal="center" wrapText="1"/>
    </xf>
    <xf numFmtId="0" fontId="3" fillId="0" borderId="3" xfId="0" applyFont="1" applyBorder="1" applyAlignment="1">
      <alignment horizontal="left" vertical="center" indent="1"/>
    </xf>
    <xf numFmtId="0" fontId="3" fillId="0" borderId="3" xfId="0" applyFont="1" applyBorder="1" applyAlignment="1">
      <alignment horizontal="center" wrapText="1"/>
    </xf>
    <xf numFmtId="0" fontId="3" fillId="0" borderId="2" xfId="0" applyFont="1" applyBorder="1" applyAlignment="1">
      <alignment horizontal="left" vertical="center" indent="1"/>
    </xf>
    <xf numFmtId="0" fontId="3" fillId="0" borderId="2" xfId="0" applyFont="1" applyBorder="1" applyAlignment="1">
      <alignment horizontal="center"/>
    </xf>
    <xf numFmtId="0" fontId="24" fillId="0" borderId="0" xfId="0" applyFont="1" applyFill="1" applyBorder="1" applyAlignment="1">
      <alignment horizontal="left" vertical="center"/>
    </xf>
    <xf numFmtId="0" fontId="24" fillId="0" borderId="1" xfId="0" applyFont="1" applyFill="1" applyBorder="1" applyAlignment="1">
      <alignment horizontal="left" vertical="center"/>
    </xf>
    <xf numFmtId="173" fontId="3" fillId="0" borderId="1" xfId="0" applyNumberFormat="1" applyFont="1" applyBorder="1" applyAlignment="1">
      <alignment horizontal="center" vertical="center"/>
    </xf>
    <xf numFmtId="2" fontId="11" fillId="0" borderId="1" xfId="0" applyNumberFormat="1" applyFont="1" applyBorder="1" applyAlignment="1">
      <alignment horizontal="center" vertical="center"/>
    </xf>
    <xf numFmtId="0" fontId="3" fillId="0" borderId="8" xfId="0" applyFont="1" applyBorder="1" applyAlignment="1">
      <alignment horizontal="left" vertical="center" indent="1"/>
    </xf>
    <xf numFmtId="0" fontId="9" fillId="0" borderId="3" xfId="3" applyFont="1" applyBorder="1" applyAlignment="1">
      <alignment vertical="center" wrapText="1"/>
    </xf>
    <xf numFmtId="0" fontId="9" fillId="0" borderId="3" xfId="3" applyFont="1" applyBorder="1" applyAlignment="1">
      <alignment horizontal="center" vertical="center" wrapText="1"/>
    </xf>
    <xf numFmtId="0" fontId="9" fillId="0" borderId="6" xfId="3" applyFont="1" applyBorder="1" applyAlignment="1">
      <alignment horizontal="center" vertical="center" wrapText="1"/>
    </xf>
    <xf numFmtId="0" fontId="21" fillId="0" borderId="1" xfId="4" applyFont="1" applyBorder="1" applyAlignment="1">
      <alignment vertical="center"/>
    </xf>
    <xf numFmtId="0" fontId="21" fillId="0" borderId="1" xfId="4" applyFont="1" applyBorder="1" applyAlignment="1">
      <alignment horizontal="center" vertical="center" wrapText="1"/>
    </xf>
    <xf numFmtId="0" fontId="28" fillId="0" borderId="1" xfId="4" applyFont="1" applyBorder="1" applyAlignment="1">
      <alignment vertical="center"/>
    </xf>
    <xf numFmtId="0" fontId="28" fillId="0" borderId="1" xfId="4" applyFont="1" applyBorder="1" applyAlignment="1">
      <alignment horizontal="center" vertical="center" wrapText="1"/>
    </xf>
    <xf numFmtId="0" fontId="9" fillId="0" borderId="1" xfId="3" applyFont="1" applyBorder="1" applyAlignment="1">
      <alignment horizontal="center" vertical="center" wrapText="1"/>
    </xf>
    <xf numFmtId="0" fontId="27" fillId="0" borderId="0" xfId="3" applyFont="1" applyBorder="1"/>
    <xf numFmtId="2" fontId="17" fillId="0" borderId="0" xfId="4" applyNumberFormat="1" applyFont="1" applyBorder="1" applyAlignment="1">
      <alignment horizontal="center" vertical="center" wrapText="1"/>
    </xf>
    <xf numFmtId="0" fontId="3" fillId="0" borderId="19" xfId="0" applyFont="1" applyBorder="1"/>
    <xf numFmtId="0" fontId="3" fillId="0" borderId="3" xfId="0" applyFont="1" applyBorder="1" applyAlignment="1">
      <alignment horizontal="center"/>
    </xf>
    <xf numFmtId="0" fontId="3" fillId="0" borderId="20" xfId="0" applyFont="1" applyBorder="1" applyAlignment="1">
      <alignment horizontal="center"/>
    </xf>
    <xf numFmtId="173" fontId="3" fillId="0" borderId="2" xfId="0" applyNumberFormat="1" applyFont="1" applyBorder="1" applyAlignment="1">
      <alignment horizontal="center"/>
    </xf>
    <xf numFmtId="173" fontId="3" fillId="0" borderId="1" xfId="0" applyNumberFormat="1" applyFont="1" applyBorder="1" applyAlignment="1">
      <alignment horizontal="center"/>
    </xf>
    <xf numFmtId="173" fontId="3" fillId="0" borderId="0" xfId="0" applyNumberFormat="1" applyFont="1" applyAlignment="1">
      <alignment horizontal="center"/>
    </xf>
    <xf numFmtId="173" fontId="3" fillId="0" borderId="0" xfId="0" applyNumberFormat="1" applyFont="1" applyAlignment="1">
      <alignment horizontal="center" vertical="center"/>
    </xf>
    <xf numFmtId="2" fontId="3" fillId="0" borderId="1" xfId="0" applyNumberFormat="1" applyFont="1" applyBorder="1" applyAlignment="1">
      <alignment horizontal="center"/>
    </xf>
    <xf numFmtId="0" fontId="3" fillId="0" borderId="8" xfId="0" applyFont="1" applyBorder="1" applyAlignment="1">
      <alignment horizontal="center"/>
    </xf>
    <xf numFmtId="0" fontId="3" fillId="0" borderId="1" xfId="0" applyFont="1" applyBorder="1" applyAlignment="1">
      <alignment horizontal="center" wrapText="1"/>
    </xf>
    <xf numFmtId="173" fontId="11" fillId="0" borderId="1" xfId="0" applyNumberFormat="1" applyFont="1" applyBorder="1" applyAlignment="1">
      <alignment horizontal="center"/>
    </xf>
    <xf numFmtId="0" fontId="3" fillId="0" borderId="0" xfId="0" applyFont="1" applyFill="1" applyBorder="1"/>
    <xf numFmtId="0" fontId="27" fillId="0" borderId="0" xfId="3" applyFont="1"/>
    <xf numFmtId="0" fontId="18" fillId="0" borderId="0" xfId="3" applyFont="1" applyAlignment="1">
      <alignment horizontal="center"/>
    </xf>
    <xf numFmtId="0" fontId="18" fillId="0" borderId="0" xfId="3" applyFont="1"/>
    <xf numFmtId="0" fontId="27" fillId="0" borderId="1" xfId="3" applyFont="1" applyBorder="1" applyAlignment="1">
      <alignment horizontal="left" wrapText="1"/>
    </xf>
    <xf numFmtId="0" fontId="27" fillId="0" borderId="1" xfId="3" applyFont="1" applyBorder="1" applyAlignment="1">
      <alignment horizontal="center"/>
    </xf>
    <xf numFmtId="0" fontId="18" fillId="0" borderId="1" xfId="3" applyFont="1" applyBorder="1" applyAlignment="1">
      <alignment vertical="center" wrapText="1"/>
    </xf>
    <xf numFmtId="0" fontId="18" fillId="0" borderId="1" xfId="3" applyFont="1" applyBorder="1" applyAlignment="1">
      <alignment horizontal="center" vertical="center"/>
    </xf>
    <xf numFmtId="0" fontId="18" fillId="0" borderId="1" xfId="3" applyFont="1" applyBorder="1"/>
    <xf numFmtId="0" fontId="18" fillId="0" borderId="1" xfId="3" applyFont="1" applyBorder="1" applyAlignment="1">
      <alignment horizontal="center"/>
    </xf>
    <xf numFmtId="0" fontId="18" fillId="0" borderId="1" xfId="3" applyFont="1" applyBorder="1" applyAlignment="1">
      <alignment horizontal="left" vertical="center" wrapText="1"/>
    </xf>
    <xf numFmtId="0" fontId="3" fillId="0" borderId="3" xfId="3" applyFont="1" applyBorder="1" applyAlignment="1">
      <alignment horizontal="center"/>
    </xf>
    <xf numFmtId="0" fontId="3" fillId="0" borderId="1" xfId="3" applyFont="1" applyBorder="1" applyAlignment="1">
      <alignment horizontal="center"/>
    </xf>
    <xf numFmtId="2" fontId="18" fillId="0" borderId="1" xfId="3" applyNumberFormat="1" applyFont="1" applyBorder="1" applyAlignment="1">
      <alignment horizontal="center"/>
    </xf>
    <xf numFmtId="0" fontId="18" fillId="0" borderId="1" xfId="3" applyFont="1" applyBorder="1" applyAlignment="1">
      <alignment wrapText="1"/>
    </xf>
    <xf numFmtId="176" fontId="18" fillId="0" borderId="1" xfId="3" applyNumberFormat="1" applyFont="1" applyBorder="1" applyAlignment="1">
      <alignment horizontal="center" vertical="center"/>
    </xf>
    <xf numFmtId="1" fontId="18" fillId="0" borderId="1" xfId="3" applyNumberFormat="1" applyFont="1" applyBorder="1" applyAlignment="1">
      <alignment horizontal="center"/>
    </xf>
    <xf numFmtId="0" fontId="27" fillId="0" borderId="0" xfId="3" applyFont="1" applyBorder="1" applyAlignment="1">
      <alignment horizontal="center"/>
    </xf>
    <xf numFmtId="0" fontId="14" fillId="0" borderId="0" xfId="3" applyFont="1" applyBorder="1" applyAlignment="1">
      <alignment horizontal="center"/>
    </xf>
    <xf numFmtId="0" fontId="18" fillId="0" borderId="0" xfId="3" applyFont="1" applyBorder="1" applyAlignment="1">
      <alignment horizontal="left" vertical="center" wrapText="1"/>
    </xf>
    <xf numFmtId="0" fontId="13" fillId="0" borderId="0" xfId="3" applyFont="1" applyBorder="1" applyAlignment="1">
      <alignment horizontal="left" vertical="center" wrapText="1"/>
    </xf>
    <xf numFmtId="0" fontId="18" fillId="0" borderId="1" xfId="3" applyFont="1" applyBorder="1" applyAlignment="1">
      <alignment horizontal="left" vertical="center"/>
    </xf>
    <xf numFmtId="2" fontId="14" fillId="0" borderId="0" xfId="3" applyNumberFormat="1" applyFont="1" applyBorder="1" applyAlignment="1">
      <alignment horizontal="center"/>
    </xf>
    <xf numFmtId="9" fontId="18" fillId="0" borderId="1" xfId="5" applyFont="1" applyFill="1" applyBorder="1" applyAlignment="1">
      <alignment horizontal="center"/>
    </xf>
    <xf numFmtId="0" fontId="27" fillId="0" borderId="0" xfId="3" applyFont="1" applyBorder="1" applyAlignment="1">
      <alignment vertical="center" wrapText="1"/>
    </xf>
    <xf numFmtId="2" fontId="18" fillId="0" borderId="0" xfId="3" applyNumberFormat="1" applyFont="1" applyBorder="1" applyAlignment="1">
      <alignment horizontal="center"/>
    </xf>
    <xf numFmtId="0" fontId="18" fillId="0" borderId="0" xfId="3" applyFont="1" applyBorder="1" applyAlignment="1">
      <alignment horizontal="center"/>
    </xf>
    <xf numFmtId="0" fontId="18" fillId="6" borderId="1" xfId="3" applyFont="1" applyFill="1" applyBorder="1" applyAlignment="1">
      <alignment horizontal="center"/>
    </xf>
    <xf numFmtId="0" fontId="9"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2" fontId="15" fillId="0" borderId="1" xfId="0" applyNumberFormat="1" applyFont="1" applyBorder="1" applyAlignment="1">
      <alignment horizontal="center" vertical="center"/>
    </xf>
    <xf numFmtId="1" fontId="4" fillId="3" borderId="1" xfId="0" applyNumberFormat="1" applyFont="1" applyFill="1" applyBorder="1" applyAlignment="1">
      <alignment horizontal="center"/>
    </xf>
    <xf numFmtId="165" fontId="4" fillId="0" borderId="1" xfId="0" applyNumberFormat="1" applyFont="1" applyBorder="1" applyAlignment="1">
      <alignment horizontal="center" vertical="center"/>
    </xf>
    <xf numFmtId="0" fontId="16" fillId="9" borderId="1" xfId="3" applyFont="1" applyFill="1" applyBorder="1" applyAlignment="1">
      <alignment horizontal="center" vertical="center" wrapText="1"/>
    </xf>
    <xf numFmtId="0" fontId="16" fillId="9" borderId="1" xfId="3" applyFont="1" applyFill="1" applyBorder="1" applyAlignment="1">
      <alignment horizontal="center" vertical="center"/>
    </xf>
    <xf numFmtId="0" fontId="14" fillId="0" borderId="6" xfId="3" applyFont="1" applyBorder="1" applyAlignment="1">
      <alignment horizontal="center" vertical="center" wrapText="1"/>
    </xf>
    <xf numFmtId="0" fontId="14" fillId="0" borderId="17" xfId="3" applyFont="1" applyBorder="1" applyAlignment="1">
      <alignment horizontal="center" vertical="center" wrapText="1"/>
    </xf>
    <xf numFmtId="2" fontId="9" fillId="0" borderId="1" xfId="3" applyNumberFormat="1" applyFont="1" applyBorder="1" applyAlignment="1">
      <alignment horizontal="center"/>
    </xf>
    <xf numFmtId="0" fontId="14" fillId="0" borderId="0" xfId="3" applyFont="1" applyBorder="1" applyAlignment="1">
      <alignment horizontal="justify" vertical="center" wrapText="1"/>
    </xf>
    <xf numFmtId="164" fontId="3" fillId="0" borderId="17" xfId="0" applyNumberFormat="1" applyFont="1" applyBorder="1" applyAlignment="1">
      <alignment horizontal="center"/>
    </xf>
    <xf numFmtId="0" fontId="16" fillId="6" borderId="4" xfId="3" applyFont="1" applyFill="1" applyBorder="1" applyAlignment="1">
      <alignment horizontal="center" vertical="center"/>
    </xf>
    <xf numFmtId="0" fontId="16" fillId="9" borderId="5" xfId="3" applyFont="1" applyFill="1" applyBorder="1" applyAlignment="1">
      <alignment horizontal="center" vertical="center" wrapText="1"/>
    </xf>
    <xf numFmtId="0" fontId="14" fillId="0" borderId="5" xfId="3" applyFont="1" applyBorder="1" applyAlignment="1">
      <alignment horizontal="center"/>
    </xf>
    <xf numFmtId="2" fontId="9" fillId="0" borderId="5" xfId="3" applyNumberFormat="1" applyFont="1" applyBorder="1" applyAlignment="1">
      <alignment horizontal="center"/>
    </xf>
    <xf numFmtId="165" fontId="9" fillId="0" borderId="5" xfId="3" applyNumberFormat="1" applyFont="1" applyBorder="1" applyAlignment="1">
      <alignment horizontal="center"/>
    </xf>
    <xf numFmtId="0" fontId="16" fillId="7" borderId="27" xfId="3" applyFont="1" applyFill="1" applyBorder="1" applyAlignment="1">
      <alignment horizontal="center" vertical="center" wrapText="1"/>
    </xf>
    <xf numFmtId="0" fontId="16" fillId="7" borderId="29" xfId="3" applyFont="1" applyFill="1" applyBorder="1" applyAlignment="1">
      <alignment horizontal="center" vertical="center"/>
    </xf>
    <xf numFmtId="0" fontId="14" fillId="0" borderId="28" xfId="3" applyFont="1" applyBorder="1" applyAlignment="1">
      <alignment horizontal="center"/>
    </xf>
    <xf numFmtId="2" fontId="9" fillId="0" borderId="28" xfId="3" applyNumberFormat="1" applyFont="1" applyBorder="1" applyAlignment="1">
      <alignment horizontal="center"/>
    </xf>
    <xf numFmtId="165" fontId="9" fillId="0" borderId="28" xfId="3" applyNumberFormat="1" applyFont="1" applyBorder="1" applyAlignment="1">
      <alignment horizontal="center"/>
    </xf>
    <xf numFmtId="2" fontId="14" fillId="0" borderId="31" xfId="3" applyNumberFormat="1" applyFont="1" applyBorder="1" applyAlignment="1">
      <alignment horizontal="center"/>
    </xf>
    <xf numFmtId="0" fontId="14" fillId="0" borderId="32" xfId="3" applyFont="1" applyBorder="1" applyAlignment="1">
      <alignment horizontal="center"/>
    </xf>
    <xf numFmtId="0" fontId="16" fillId="0" borderId="0" xfId="3" applyFont="1" applyFill="1" applyBorder="1" applyAlignment="1">
      <alignment vertical="center" wrapText="1"/>
    </xf>
    <xf numFmtId="0" fontId="16" fillId="0" borderId="0" xfId="3" applyFont="1" applyFill="1" applyBorder="1" applyAlignment="1">
      <alignment vertical="center"/>
    </xf>
    <xf numFmtId="0" fontId="13" fillId="0" borderId="0" xfId="3" applyFont="1" applyFill="1" applyBorder="1"/>
    <xf numFmtId="173" fontId="3" fillId="0" borderId="2" xfId="0" applyNumberFormat="1" applyFont="1" applyBorder="1" applyAlignment="1">
      <alignment horizontal="center" vertical="center"/>
    </xf>
    <xf numFmtId="0" fontId="3" fillId="0" borderId="2" xfId="0" applyFont="1" applyBorder="1" applyAlignment="1">
      <alignment horizontal="center" vertical="center"/>
    </xf>
    <xf numFmtId="0" fontId="18" fillId="0" borderId="1" xfId="3" applyFont="1" applyFill="1" applyBorder="1" applyAlignment="1">
      <alignment horizontal="center"/>
    </xf>
    <xf numFmtId="0" fontId="14" fillId="0" borderId="18" xfId="3" applyFont="1" applyBorder="1" applyAlignment="1">
      <alignment horizontal="center" vertical="center" wrapText="1"/>
    </xf>
    <xf numFmtId="165" fontId="4" fillId="0" borderId="3" xfId="0" applyNumberFormat="1" applyFont="1" applyBorder="1" applyAlignment="1">
      <alignment horizontal="center" vertical="center"/>
    </xf>
    <xf numFmtId="0" fontId="20" fillId="0" borderId="0" xfId="6" applyFont="1" applyFill="1" applyAlignment="1">
      <alignment horizontal="center"/>
    </xf>
  </cellXfs>
  <cellStyles count="7">
    <cellStyle name="Normal" xfId="0" builtinId="0"/>
    <cellStyle name="Normal 2" xfId="1" xr:uid="{00000000-0005-0000-0000-000002000000}"/>
    <cellStyle name="Normal 2 2" xfId="3" xr:uid="{655E4E82-D303-4331-A137-27530547311E}"/>
    <cellStyle name="Normal 2 2 2" xfId="4" xr:uid="{93C9B929-3696-42A0-978B-49B4687CC5B9}"/>
    <cellStyle name="Normal 3" xfId="2" xr:uid="{00000000-0005-0000-0000-000003000000}"/>
    <cellStyle name="Normal 4" xfId="6" xr:uid="{BE119798-E77F-43CF-83E3-8EF505A845F6}"/>
    <cellStyle name="Porcentaje 2" xfId="5" xr:uid="{7578F268-2113-4636-8EBC-4C21C2F1391B}"/>
  </cellStyles>
  <dxfs count="2">
    <dxf>
      <font>
        <strike/>
        <color rgb="FFFF0000"/>
      </font>
    </dxf>
    <dxf>
      <font>
        <strike/>
        <color rgb="FFFF0000"/>
      </font>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externalLink" Target="externalLinks/externalLink7.xml"/><Relationship Id="rId18" Type="http://schemas.openxmlformats.org/officeDocument/2006/relationships/externalLink" Target="externalLinks/externalLink12.xml"/><Relationship Id="rId26" Type="http://schemas.openxmlformats.org/officeDocument/2006/relationships/externalLink" Target="externalLinks/externalLink20.xml"/><Relationship Id="rId3" Type="http://schemas.openxmlformats.org/officeDocument/2006/relationships/worksheet" Target="worksheets/sheet3.xml"/><Relationship Id="rId21" Type="http://schemas.openxmlformats.org/officeDocument/2006/relationships/externalLink" Target="externalLinks/externalLink15.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17" Type="http://schemas.openxmlformats.org/officeDocument/2006/relationships/externalLink" Target="externalLinks/externalLink11.xml"/><Relationship Id="rId25" Type="http://schemas.openxmlformats.org/officeDocument/2006/relationships/externalLink" Target="externalLinks/externalLink19.xml"/><Relationship Id="rId2" Type="http://schemas.openxmlformats.org/officeDocument/2006/relationships/worksheet" Target="worksheets/sheet2.xml"/><Relationship Id="rId16" Type="http://schemas.openxmlformats.org/officeDocument/2006/relationships/externalLink" Target="externalLinks/externalLink10.xml"/><Relationship Id="rId20" Type="http://schemas.openxmlformats.org/officeDocument/2006/relationships/externalLink" Target="externalLinks/externalLink14.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24" Type="http://schemas.openxmlformats.org/officeDocument/2006/relationships/externalLink" Target="externalLinks/externalLink18.xml"/><Relationship Id="rId5" Type="http://schemas.openxmlformats.org/officeDocument/2006/relationships/worksheet" Target="worksheets/sheet5.xml"/><Relationship Id="rId15" Type="http://schemas.openxmlformats.org/officeDocument/2006/relationships/externalLink" Target="externalLinks/externalLink9.xml"/><Relationship Id="rId23" Type="http://schemas.openxmlformats.org/officeDocument/2006/relationships/externalLink" Target="externalLinks/externalLink17.xml"/><Relationship Id="rId28" Type="http://schemas.openxmlformats.org/officeDocument/2006/relationships/styles" Target="styles.xml"/><Relationship Id="rId10" Type="http://schemas.openxmlformats.org/officeDocument/2006/relationships/externalLink" Target="externalLinks/externalLink4.xml"/><Relationship Id="rId19" Type="http://schemas.openxmlformats.org/officeDocument/2006/relationships/externalLink" Target="externalLinks/externalLink13.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externalLink" Target="externalLinks/externalLink8.xml"/><Relationship Id="rId22" Type="http://schemas.openxmlformats.org/officeDocument/2006/relationships/externalLink" Target="externalLinks/externalLink16.xml"/><Relationship Id="rId27" Type="http://schemas.openxmlformats.org/officeDocument/2006/relationships/theme" Target="theme/theme1.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 Id="rId9" Type="http://schemas.openxmlformats.org/officeDocument/2006/relationships/image" Target="../media/image13.png"/></Relationships>
</file>

<file path=xl/drawings/_rels/drawing4.xml.rels><?xml version="1.0" encoding="UTF-8" standalone="yes"?>
<Relationships xmlns="http://schemas.openxmlformats.org/package/2006/relationships"><Relationship Id="rId8" Type="http://schemas.openxmlformats.org/officeDocument/2006/relationships/image" Target="../media/image12.png"/><Relationship Id="rId3" Type="http://schemas.openxmlformats.org/officeDocument/2006/relationships/image" Target="../media/image7.png"/><Relationship Id="rId7" Type="http://schemas.openxmlformats.org/officeDocument/2006/relationships/image" Target="../media/image11.png"/><Relationship Id="rId2" Type="http://schemas.openxmlformats.org/officeDocument/2006/relationships/image" Target="../media/image6.png"/><Relationship Id="rId1" Type="http://schemas.openxmlformats.org/officeDocument/2006/relationships/image" Target="../media/image5.png"/><Relationship Id="rId6" Type="http://schemas.openxmlformats.org/officeDocument/2006/relationships/image" Target="../media/image10.png"/><Relationship Id="rId5" Type="http://schemas.openxmlformats.org/officeDocument/2006/relationships/image" Target="../media/image9.png"/><Relationship Id="rId4" Type="http://schemas.openxmlformats.org/officeDocument/2006/relationships/image" Target="../media/image8.png"/><Relationship Id="rId9" Type="http://schemas.openxmlformats.org/officeDocument/2006/relationships/image" Target="../media/image13.png"/></Relationships>
</file>

<file path=xl/drawings/_rels/drawing5.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809064</xdr:colOff>
      <xdr:row>29</xdr:row>
      <xdr:rowOff>10646</xdr:rowOff>
    </xdr:from>
    <xdr:to>
      <xdr:col>1</xdr:col>
      <xdr:colOff>904314</xdr:colOff>
      <xdr:row>30</xdr:row>
      <xdr:rowOff>114300</xdr:rowOff>
    </xdr:to>
    <xdr:pic>
      <xdr:nvPicPr>
        <xdr:cNvPr id="2" name="Imagen 1">
          <a:extLst>
            <a:ext uri="{FF2B5EF4-FFF2-40B4-BE49-F238E27FC236}">
              <a16:creationId xmlns:a16="http://schemas.microsoft.com/office/drawing/2014/main" id="{19457EDE-CE72-44D1-B2DC-9DC468197AF6}"/>
            </a:ext>
          </a:extLst>
        </xdr:cNvPr>
        <xdr:cNvPicPr/>
      </xdr:nvPicPr>
      <xdr:blipFill>
        <a:blip xmlns:r="http://schemas.openxmlformats.org/officeDocument/2006/relationships" r:embed="rId1"/>
        <a:stretch>
          <a:fillRect/>
        </a:stretch>
      </xdr:blipFill>
      <xdr:spPr>
        <a:xfrm>
          <a:off x="809064" y="5116046"/>
          <a:ext cx="1057275" cy="265579"/>
        </a:xfrm>
        <a:prstGeom prst="rect">
          <a:avLst/>
        </a:prstGeom>
      </xdr:spPr>
    </xdr:pic>
    <xdr:clientData/>
  </xdr:twoCellAnchor>
  <xdr:twoCellAnchor editAs="oneCell">
    <xdr:from>
      <xdr:col>5</xdr:col>
      <xdr:colOff>68916</xdr:colOff>
      <xdr:row>76</xdr:row>
      <xdr:rowOff>125505</xdr:rowOff>
    </xdr:from>
    <xdr:to>
      <xdr:col>5</xdr:col>
      <xdr:colOff>847725</xdr:colOff>
      <xdr:row>78</xdr:row>
      <xdr:rowOff>57150</xdr:rowOff>
    </xdr:to>
    <xdr:pic>
      <xdr:nvPicPr>
        <xdr:cNvPr id="3" name="Imagen 2">
          <a:extLst>
            <a:ext uri="{FF2B5EF4-FFF2-40B4-BE49-F238E27FC236}">
              <a16:creationId xmlns:a16="http://schemas.microsoft.com/office/drawing/2014/main" id="{FD13833D-DAA4-4D90-B7AF-EB04A9FCEBDA}"/>
            </a:ext>
          </a:extLst>
        </xdr:cNvPr>
        <xdr:cNvPicPr/>
      </xdr:nvPicPr>
      <xdr:blipFill>
        <a:blip xmlns:r="http://schemas.openxmlformats.org/officeDocument/2006/relationships" r:embed="rId2"/>
        <a:stretch>
          <a:fillRect/>
        </a:stretch>
      </xdr:blipFill>
      <xdr:spPr>
        <a:xfrm>
          <a:off x="4983816" y="13098555"/>
          <a:ext cx="778809" cy="255495"/>
        </a:xfrm>
        <a:prstGeom prst="rect">
          <a:avLst/>
        </a:prstGeom>
      </xdr:spPr>
    </xdr:pic>
    <xdr:clientData/>
  </xdr:twoCellAnchor>
  <xdr:twoCellAnchor>
    <xdr:from>
      <xdr:col>0</xdr:col>
      <xdr:colOff>276224</xdr:colOff>
      <xdr:row>32</xdr:row>
      <xdr:rowOff>114302</xdr:rowOff>
    </xdr:from>
    <xdr:to>
      <xdr:col>5</xdr:col>
      <xdr:colOff>628649</xdr:colOff>
      <xdr:row>35</xdr:row>
      <xdr:rowOff>57151</xdr:rowOff>
    </xdr:to>
    <xdr:sp macro="" textlink="">
      <xdr:nvSpPr>
        <xdr:cNvPr id="4" name="CuadroTexto 3">
          <a:extLst>
            <a:ext uri="{FF2B5EF4-FFF2-40B4-BE49-F238E27FC236}">
              <a16:creationId xmlns:a16="http://schemas.microsoft.com/office/drawing/2014/main" id="{11F94191-BDC4-43BE-A20C-A06496A0B4D7}"/>
            </a:ext>
          </a:extLst>
        </xdr:cNvPr>
        <xdr:cNvSpPr txBox="1"/>
      </xdr:nvSpPr>
      <xdr:spPr>
        <a:xfrm>
          <a:off x="276224" y="5715002"/>
          <a:ext cx="5267325" cy="428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sz="1000">
              <a:solidFill>
                <a:schemeClr val="dk1"/>
              </a:solidFill>
              <a:effectLst/>
              <a:latin typeface="+mn-lt"/>
              <a:ea typeface="+mn-ea"/>
              <a:cs typeface="+mn-cs"/>
            </a:rPr>
            <a:t>El tiempo de retención del agua en el pozo no debe superar los 20 minutos para evitar problemas de sedimentación y generación de olores. El tiempo de llenado del pozo se calcula como:</a:t>
          </a:r>
        </a:p>
        <a:p>
          <a:endParaRPr lang="es-CO" sz="1000"/>
        </a:p>
      </xdr:txBody>
    </xdr:sp>
    <xdr:clientData/>
  </xdr:twoCellAnchor>
  <xdr:twoCellAnchor editAs="oneCell">
    <xdr:from>
      <xdr:col>5</xdr:col>
      <xdr:colOff>740274</xdr:colOff>
      <xdr:row>32</xdr:row>
      <xdr:rowOff>145490</xdr:rowOff>
    </xdr:from>
    <xdr:to>
      <xdr:col>6</xdr:col>
      <xdr:colOff>867833</xdr:colOff>
      <xdr:row>35</xdr:row>
      <xdr:rowOff>95250</xdr:rowOff>
    </xdr:to>
    <xdr:pic>
      <xdr:nvPicPr>
        <xdr:cNvPr id="5" name="Imagen 4">
          <a:extLst>
            <a:ext uri="{FF2B5EF4-FFF2-40B4-BE49-F238E27FC236}">
              <a16:creationId xmlns:a16="http://schemas.microsoft.com/office/drawing/2014/main" id="{EB146740-C2EF-479C-9987-7F0733DE6219}"/>
            </a:ext>
          </a:extLst>
        </xdr:cNvPr>
        <xdr:cNvPicPr/>
      </xdr:nvPicPr>
      <xdr:blipFill>
        <a:blip xmlns:r="http://schemas.openxmlformats.org/officeDocument/2006/relationships" r:embed="rId3"/>
        <a:stretch>
          <a:fillRect/>
        </a:stretch>
      </xdr:blipFill>
      <xdr:spPr>
        <a:xfrm>
          <a:off x="5655174" y="5746190"/>
          <a:ext cx="1194359" cy="435535"/>
        </a:xfrm>
        <a:prstGeom prst="rect">
          <a:avLst/>
        </a:prstGeom>
      </xdr:spPr>
    </xdr:pic>
    <xdr:clientData/>
  </xdr:twoCellAnchor>
  <xdr:twoCellAnchor>
    <xdr:from>
      <xdr:col>9</xdr:col>
      <xdr:colOff>403411</xdr:colOff>
      <xdr:row>43</xdr:row>
      <xdr:rowOff>78441</xdr:rowOff>
    </xdr:from>
    <xdr:to>
      <xdr:col>19</xdr:col>
      <xdr:colOff>358588</xdr:colOff>
      <xdr:row>66</xdr:row>
      <xdr:rowOff>11206</xdr:rowOff>
    </xdr:to>
    <xdr:sp macro="" textlink="">
      <xdr:nvSpPr>
        <xdr:cNvPr id="6" name="CuadroTexto 5">
          <a:extLst>
            <a:ext uri="{FF2B5EF4-FFF2-40B4-BE49-F238E27FC236}">
              <a16:creationId xmlns:a16="http://schemas.microsoft.com/office/drawing/2014/main" id="{312B257C-F608-4F48-BE3A-E34895C2B0DA}"/>
            </a:ext>
          </a:extLst>
        </xdr:cNvPr>
        <xdr:cNvSpPr txBox="1"/>
      </xdr:nvSpPr>
      <xdr:spPr>
        <a:xfrm>
          <a:off x="9204511" y="7698441"/>
          <a:ext cx="8003802" cy="3657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El número óptimo de ciclos de operación de una motobomba en una estación de bombeo de aguas residuales depende de varios factores, incluyendo la potencia de la bomba y las recomendaciones del fabricante. Generalmente, se busca minimizar el número de arranques y paradas para reducir el desgaste mecánico y el consumo energético.</a:t>
          </a:r>
        </a:p>
        <a:p>
          <a:r>
            <a:rPr lang="es-CO"/>
            <a:t>Para bombas pequeñas, se recomienda un máximo de 10 arranques por hora, mientras que para bombas de mayor potencia, este número disminuye. Por ejemplo, para bombas con una potencia entre 0,5 y 7,5 kW, se sugieren hasta 10 arranques por hora, y para bombas de más de 160 kW, se recomienda no más de 5 arranques por hora. </a:t>
          </a:r>
        </a:p>
        <a:p>
          <a:endParaRPr lang="es-CO"/>
        </a:p>
        <a:p>
          <a:r>
            <a:rPr lang="es-CO"/>
            <a:t>Además, es importante considerar el tiempo mínimo entre ciclos de operación. Para bombas sumergibles pequeñas, el número máximo de arranques por hora es de diez, mientras que para bombas grandes, el tiempo mínimo de un ciclo de operación no debe ser menor a veinte minutos. </a:t>
          </a:r>
        </a:p>
        <a:p>
          <a:endParaRPr lang="es-CO"/>
        </a:p>
        <a:p>
          <a:r>
            <a:rPr lang="es-CO"/>
            <a:t>En resumen, el número óptimo de ciclos de operación por día para una motobomba en una estación de bombeo de aguas residuales varía según su potencia y diseño, pero generalmente oscila entre 120 y 240 ciclos por día, distribuidos de manera uniforme para evitar sobrecargas y garantizar una operación eficiente.</a:t>
          </a:r>
        </a:p>
        <a:p>
          <a:endParaRPr lang="es-CO"/>
        </a:p>
        <a:p>
          <a:r>
            <a:rPr lang="es-CO" sz="1100" b="0" i="0">
              <a:solidFill>
                <a:schemeClr val="dk1"/>
              </a:solidFill>
              <a:effectLst/>
              <a:latin typeface="+mn-lt"/>
              <a:ea typeface="+mn-ea"/>
              <a:cs typeface="+mn-cs"/>
            </a:rPr>
            <a:t>En cualquier caso, el número mínimo de bombas es dos, cada una con una capacidad igual al caudal de diseño de la estación de bombeo.</a:t>
          </a:r>
          <a:endParaRPr lang="es-CO"/>
        </a:p>
        <a:p>
          <a:endParaRPr lang="es-CO" sz="1100"/>
        </a:p>
        <a:p>
          <a:r>
            <a:rPr lang="es-CO" sz="1100" b="1" i="0">
              <a:solidFill>
                <a:schemeClr val="dk1"/>
              </a:solidFill>
              <a:effectLst/>
              <a:latin typeface="+mn-lt"/>
              <a:ea typeface="+mn-ea"/>
              <a:cs typeface="+mn-cs"/>
            </a:rPr>
            <a:t>RESOLUCIÓN 330 DE 2017</a:t>
          </a:r>
          <a:endParaRPr lang="es-CO" sz="1100"/>
        </a:p>
        <a:p>
          <a:r>
            <a:rPr lang="es-CO" sz="1100" b="0" i="0">
              <a:solidFill>
                <a:schemeClr val="dk1"/>
              </a:solidFill>
              <a:effectLst/>
              <a:latin typeface="+mn-lt"/>
              <a:ea typeface="+mn-ea"/>
              <a:cs typeface="+mn-cs"/>
            </a:rPr>
            <a:t>ESTACIONES DE BOMBEO</a:t>
          </a:r>
          <a:r>
            <a:rPr lang="es-CO" sz="1100" b="0" i="0" baseline="0">
              <a:solidFill>
                <a:schemeClr val="dk1"/>
              </a:solidFill>
              <a:effectLst/>
              <a:latin typeface="+mn-lt"/>
              <a:ea typeface="+mn-ea"/>
              <a:cs typeface="+mn-cs"/>
            </a:rPr>
            <a:t> DE AGUAS RESIDUALES / Pablo valdivia Chacón</a:t>
          </a:r>
          <a:endParaRPr lang="es-CO" sz="1100" b="0" i="0">
            <a:solidFill>
              <a:schemeClr val="dk1"/>
            </a:solidFill>
            <a:effectLst/>
            <a:latin typeface="+mn-lt"/>
            <a:ea typeface="+mn-ea"/>
            <a:cs typeface="+mn-cs"/>
          </a:endParaRPr>
        </a:p>
        <a:p>
          <a:endParaRPr lang="es-CO" sz="1100"/>
        </a:p>
      </xdr:txBody>
    </xdr:sp>
    <xdr:clientData/>
  </xdr:twoCellAnchor>
  <xdr:twoCellAnchor editAs="oneCell">
    <xdr:from>
      <xdr:col>9</xdr:col>
      <xdr:colOff>76200</xdr:colOff>
      <xdr:row>22</xdr:row>
      <xdr:rowOff>9525</xdr:rowOff>
    </xdr:from>
    <xdr:to>
      <xdr:col>13</xdr:col>
      <xdr:colOff>643180</xdr:colOff>
      <xdr:row>36</xdr:row>
      <xdr:rowOff>123825</xdr:rowOff>
    </xdr:to>
    <xdr:pic>
      <xdr:nvPicPr>
        <xdr:cNvPr id="11" name="Imagen 10">
          <a:extLst>
            <a:ext uri="{FF2B5EF4-FFF2-40B4-BE49-F238E27FC236}">
              <a16:creationId xmlns:a16="http://schemas.microsoft.com/office/drawing/2014/main" id="{115AD7E4-01A8-431F-853B-A382E6BE267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877300" y="3981450"/>
          <a:ext cx="4043605"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809064</xdr:colOff>
      <xdr:row>29</xdr:row>
      <xdr:rowOff>10646</xdr:rowOff>
    </xdr:from>
    <xdr:to>
      <xdr:col>1</xdr:col>
      <xdr:colOff>904314</xdr:colOff>
      <xdr:row>30</xdr:row>
      <xdr:rowOff>114300</xdr:rowOff>
    </xdr:to>
    <xdr:pic>
      <xdr:nvPicPr>
        <xdr:cNvPr id="2" name="Imagen 1">
          <a:extLst>
            <a:ext uri="{FF2B5EF4-FFF2-40B4-BE49-F238E27FC236}">
              <a16:creationId xmlns:a16="http://schemas.microsoft.com/office/drawing/2014/main" id="{70555BBC-BA1B-466B-BD78-52E8D98F2C03}"/>
            </a:ext>
          </a:extLst>
        </xdr:cNvPr>
        <xdr:cNvPicPr/>
      </xdr:nvPicPr>
      <xdr:blipFill>
        <a:blip xmlns:r="http://schemas.openxmlformats.org/officeDocument/2006/relationships" r:embed="rId1"/>
        <a:stretch>
          <a:fillRect/>
        </a:stretch>
      </xdr:blipFill>
      <xdr:spPr>
        <a:xfrm>
          <a:off x="809064" y="4954121"/>
          <a:ext cx="1057275" cy="265579"/>
        </a:xfrm>
        <a:prstGeom prst="rect">
          <a:avLst/>
        </a:prstGeom>
      </xdr:spPr>
    </xdr:pic>
    <xdr:clientData/>
  </xdr:twoCellAnchor>
  <xdr:twoCellAnchor editAs="oneCell">
    <xdr:from>
      <xdr:col>5</xdr:col>
      <xdr:colOff>68916</xdr:colOff>
      <xdr:row>76</xdr:row>
      <xdr:rowOff>125505</xdr:rowOff>
    </xdr:from>
    <xdr:to>
      <xdr:col>5</xdr:col>
      <xdr:colOff>847725</xdr:colOff>
      <xdr:row>78</xdr:row>
      <xdr:rowOff>57150</xdr:rowOff>
    </xdr:to>
    <xdr:pic>
      <xdr:nvPicPr>
        <xdr:cNvPr id="3" name="Imagen 2">
          <a:extLst>
            <a:ext uri="{FF2B5EF4-FFF2-40B4-BE49-F238E27FC236}">
              <a16:creationId xmlns:a16="http://schemas.microsoft.com/office/drawing/2014/main" id="{545CD09F-EA7B-4C4B-ACB7-1B22A5B00564}"/>
            </a:ext>
          </a:extLst>
        </xdr:cNvPr>
        <xdr:cNvPicPr/>
      </xdr:nvPicPr>
      <xdr:blipFill>
        <a:blip xmlns:r="http://schemas.openxmlformats.org/officeDocument/2006/relationships" r:embed="rId2"/>
        <a:stretch>
          <a:fillRect/>
        </a:stretch>
      </xdr:blipFill>
      <xdr:spPr>
        <a:xfrm>
          <a:off x="4983816" y="12936630"/>
          <a:ext cx="778809" cy="255495"/>
        </a:xfrm>
        <a:prstGeom prst="rect">
          <a:avLst/>
        </a:prstGeom>
      </xdr:spPr>
    </xdr:pic>
    <xdr:clientData/>
  </xdr:twoCellAnchor>
  <xdr:twoCellAnchor>
    <xdr:from>
      <xdr:col>0</xdr:col>
      <xdr:colOff>276224</xdr:colOff>
      <xdr:row>32</xdr:row>
      <xdr:rowOff>114302</xdr:rowOff>
    </xdr:from>
    <xdr:to>
      <xdr:col>5</xdr:col>
      <xdr:colOff>628649</xdr:colOff>
      <xdr:row>35</xdr:row>
      <xdr:rowOff>57151</xdr:rowOff>
    </xdr:to>
    <xdr:sp macro="" textlink="">
      <xdr:nvSpPr>
        <xdr:cNvPr id="4" name="CuadroTexto 3">
          <a:extLst>
            <a:ext uri="{FF2B5EF4-FFF2-40B4-BE49-F238E27FC236}">
              <a16:creationId xmlns:a16="http://schemas.microsoft.com/office/drawing/2014/main" id="{889E0993-C18D-4A79-9327-BA585E90C7D6}"/>
            </a:ext>
          </a:extLst>
        </xdr:cNvPr>
        <xdr:cNvSpPr txBox="1"/>
      </xdr:nvSpPr>
      <xdr:spPr>
        <a:xfrm>
          <a:off x="276224" y="5553077"/>
          <a:ext cx="5267325" cy="42862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sz="1000">
              <a:solidFill>
                <a:schemeClr val="dk1"/>
              </a:solidFill>
              <a:effectLst/>
              <a:latin typeface="+mn-lt"/>
              <a:ea typeface="+mn-ea"/>
              <a:cs typeface="+mn-cs"/>
            </a:rPr>
            <a:t>El tiempo de retención del agua en el pozo no debe superar los 20 minutos para evitar problemas de sedimentación y generación de olores. El tiempo de llenado del pozo se calcula como:</a:t>
          </a:r>
        </a:p>
        <a:p>
          <a:endParaRPr lang="es-CO" sz="1000"/>
        </a:p>
      </xdr:txBody>
    </xdr:sp>
    <xdr:clientData/>
  </xdr:twoCellAnchor>
  <xdr:twoCellAnchor editAs="oneCell">
    <xdr:from>
      <xdr:col>5</xdr:col>
      <xdr:colOff>740274</xdr:colOff>
      <xdr:row>32</xdr:row>
      <xdr:rowOff>145490</xdr:rowOff>
    </xdr:from>
    <xdr:to>
      <xdr:col>6</xdr:col>
      <xdr:colOff>867833</xdr:colOff>
      <xdr:row>35</xdr:row>
      <xdr:rowOff>95250</xdr:rowOff>
    </xdr:to>
    <xdr:pic>
      <xdr:nvPicPr>
        <xdr:cNvPr id="5" name="Imagen 4">
          <a:extLst>
            <a:ext uri="{FF2B5EF4-FFF2-40B4-BE49-F238E27FC236}">
              <a16:creationId xmlns:a16="http://schemas.microsoft.com/office/drawing/2014/main" id="{00436110-6C12-4760-B6B4-4E6144D9F651}"/>
            </a:ext>
          </a:extLst>
        </xdr:cNvPr>
        <xdr:cNvPicPr/>
      </xdr:nvPicPr>
      <xdr:blipFill>
        <a:blip xmlns:r="http://schemas.openxmlformats.org/officeDocument/2006/relationships" r:embed="rId3"/>
        <a:stretch>
          <a:fillRect/>
        </a:stretch>
      </xdr:blipFill>
      <xdr:spPr>
        <a:xfrm>
          <a:off x="5650941" y="5669990"/>
          <a:ext cx="1196475" cy="426010"/>
        </a:xfrm>
        <a:prstGeom prst="rect">
          <a:avLst/>
        </a:prstGeom>
      </xdr:spPr>
    </xdr:pic>
    <xdr:clientData/>
  </xdr:twoCellAnchor>
  <xdr:twoCellAnchor>
    <xdr:from>
      <xdr:col>9</xdr:col>
      <xdr:colOff>403411</xdr:colOff>
      <xdr:row>43</xdr:row>
      <xdr:rowOff>78441</xdr:rowOff>
    </xdr:from>
    <xdr:to>
      <xdr:col>19</xdr:col>
      <xdr:colOff>358588</xdr:colOff>
      <xdr:row>66</xdr:row>
      <xdr:rowOff>11206</xdr:rowOff>
    </xdr:to>
    <xdr:sp macro="" textlink="">
      <xdr:nvSpPr>
        <xdr:cNvPr id="6" name="CuadroTexto 5">
          <a:extLst>
            <a:ext uri="{FF2B5EF4-FFF2-40B4-BE49-F238E27FC236}">
              <a16:creationId xmlns:a16="http://schemas.microsoft.com/office/drawing/2014/main" id="{04EECF90-F1A1-488D-832D-BE93BE5C2976}"/>
            </a:ext>
          </a:extLst>
        </xdr:cNvPr>
        <xdr:cNvSpPr txBox="1"/>
      </xdr:nvSpPr>
      <xdr:spPr>
        <a:xfrm>
          <a:off x="9204511" y="7536516"/>
          <a:ext cx="8003802" cy="365704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a:t>El número óptimo de ciclos de operación de una motobomba en una estación de bombeo de aguas residuales depende de varios factores, incluyendo la potencia de la bomba y las recomendaciones del fabricante. Generalmente, se busca minimizar el número de arranques y paradas para reducir el desgaste mecánico y el consumo energético.</a:t>
          </a:r>
        </a:p>
        <a:p>
          <a:r>
            <a:rPr lang="es-CO"/>
            <a:t>Para bombas pequeñas, se recomienda un máximo de 10 arranques por hora, mientras que para bombas de mayor potencia, este número disminuye. Por ejemplo, para bombas con una potencia entre 0,5 y 7,5 kW, se sugieren hasta 10 arranques por hora, y para bombas de más de 160 kW, se recomienda no más de 5 arranques por hora. </a:t>
          </a:r>
        </a:p>
        <a:p>
          <a:endParaRPr lang="es-CO"/>
        </a:p>
        <a:p>
          <a:r>
            <a:rPr lang="es-CO"/>
            <a:t>Además, es importante considerar el tiempo mínimo entre ciclos de operación. Para bombas sumergibles pequeñas, el número máximo de arranques por hora es de diez, mientras que para bombas grandes, el tiempo mínimo de un ciclo de operación no debe ser menor a veinte minutos. </a:t>
          </a:r>
        </a:p>
        <a:p>
          <a:endParaRPr lang="es-CO"/>
        </a:p>
        <a:p>
          <a:r>
            <a:rPr lang="es-CO"/>
            <a:t>En resumen, el número óptimo de ciclos de operación por día para una motobomba en una estación de bombeo de aguas residuales varía según su potencia y diseño, pero generalmente oscila entre 120 y 240 ciclos por día, distribuidos de manera uniforme para evitar sobrecargas y garantizar una operación eficiente.</a:t>
          </a:r>
        </a:p>
        <a:p>
          <a:endParaRPr lang="es-CO"/>
        </a:p>
        <a:p>
          <a:r>
            <a:rPr lang="es-CO" sz="1100" b="0" i="0">
              <a:solidFill>
                <a:schemeClr val="dk1"/>
              </a:solidFill>
              <a:effectLst/>
              <a:latin typeface="+mn-lt"/>
              <a:ea typeface="+mn-ea"/>
              <a:cs typeface="+mn-cs"/>
            </a:rPr>
            <a:t>En cualquier caso, el número mínimo de bombas es dos, cada una con una capacidad igual al caudal de diseño de la estación de bombeo.</a:t>
          </a:r>
          <a:endParaRPr lang="es-CO"/>
        </a:p>
        <a:p>
          <a:endParaRPr lang="es-CO" sz="1100"/>
        </a:p>
        <a:p>
          <a:r>
            <a:rPr lang="es-CO" sz="1100" b="1" i="0">
              <a:solidFill>
                <a:schemeClr val="dk1"/>
              </a:solidFill>
              <a:effectLst/>
              <a:latin typeface="+mn-lt"/>
              <a:ea typeface="+mn-ea"/>
              <a:cs typeface="+mn-cs"/>
            </a:rPr>
            <a:t>RESOLUCIÓN 330 DE 2017</a:t>
          </a:r>
          <a:endParaRPr lang="es-CO" sz="1100"/>
        </a:p>
        <a:p>
          <a:r>
            <a:rPr lang="es-CO" sz="1100" b="0" i="0">
              <a:solidFill>
                <a:schemeClr val="dk1"/>
              </a:solidFill>
              <a:effectLst/>
              <a:latin typeface="+mn-lt"/>
              <a:ea typeface="+mn-ea"/>
              <a:cs typeface="+mn-cs"/>
            </a:rPr>
            <a:t>ESTACIONES DE BOMBEO</a:t>
          </a:r>
          <a:r>
            <a:rPr lang="es-CO" sz="1100" b="0" i="0" baseline="0">
              <a:solidFill>
                <a:schemeClr val="dk1"/>
              </a:solidFill>
              <a:effectLst/>
              <a:latin typeface="+mn-lt"/>
              <a:ea typeface="+mn-ea"/>
              <a:cs typeface="+mn-cs"/>
            </a:rPr>
            <a:t> DE AGUAS RESIDUALES / Pablo valdivia Chacón</a:t>
          </a:r>
          <a:endParaRPr lang="es-CO" sz="1100" b="0" i="0">
            <a:solidFill>
              <a:schemeClr val="dk1"/>
            </a:solidFill>
            <a:effectLst/>
            <a:latin typeface="+mn-lt"/>
            <a:ea typeface="+mn-ea"/>
            <a:cs typeface="+mn-cs"/>
          </a:endParaRPr>
        </a:p>
        <a:p>
          <a:endParaRPr lang="es-CO" sz="1100"/>
        </a:p>
      </xdr:txBody>
    </xdr:sp>
    <xdr:clientData/>
  </xdr:twoCellAnchor>
  <xdr:twoCellAnchor>
    <xdr:from>
      <xdr:col>8</xdr:col>
      <xdr:colOff>619125</xdr:colOff>
      <xdr:row>99</xdr:row>
      <xdr:rowOff>95250</xdr:rowOff>
    </xdr:from>
    <xdr:to>
      <xdr:col>14</xdr:col>
      <xdr:colOff>419100</xdr:colOff>
      <xdr:row>100</xdr:row>
      <xdr:rowOff>114300</xdr:rowOff>
    </xdr:to>
    <xdr:sp macro="" textlink="">
      <xdr:nvSpPr>
        <xdr:cNvPr id="9" name="CuadroTexto 8">
          <a:extLst>
            <a:ext uri="{FF2B5EF4-FFF2-40B4-BE49-F238E27FC236}">
              <a16:creationId xmlns:a16="http://schemas.microsoft.com/office/drawing/2014/main" id="{33BDC53A-987B-4294-A6D8-C123AFA19105}"/>
            </a:ext>
          </a:extLst>
        </xdr:cNvPr>
        <xdr:cNvSpPr txBox="1"/>
      </xdr:nvSpPr>
      <xdr:spPr>
        <a:xfrm>
          <a:off x="8477250" y="16992600"/>
          <a:ext cx="4981575" cy="180975"/>
        </a:xfrm>
        <a:prstGeom prst="rect">
          <a:avLst/>
        </a:prstGeom>
        <a:no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s-CO" sz="1100"/>
        </a:p>
      </xdr:txBody>
    </xdr:sp>
    <xdr:clientData/>
  </xdr:twoCellAnchor>
  <xdr:twoCellAnchor editAs="oneCell">
    <xdr:from>
      <xdr:col>9</xdr:col>
      <xdr:colOff>76200</xdr:colOff>
      <xdr:row>22</xdr:row>
      <xdr:rowOff>9525</xdr:rowOff>
    </xdr:from>
    <xdr:to>
      <xdr:col>13</xdr:col>
      <xdr:colOff>643180</xdr:colOff>
      <xdr:row>36</xdr:row>
      <xdr:rowOff>123825</xdr:rowOff>
    </xdr:to>
    <xdr:pic>
      <xdr:nvPicPr>
        <xdr:cNvPr id="11" name="Imagen 10">
          <a:extLst>
            <a:ext uri="{FF2B5EF4-FFF2-40B4-BE49-F238E27FC236}">
              <a16:creationId xmlns:a16="http://schemas.microsoft.com/office/drawing/2014/main" id="{00E9BCBF-FF50-8DF5-6041-D11292339C6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877300" y="3981450"/>
          <a:ext cx="4043605" cy="2409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366978</xdr:colOff>
      <xdr:row>71</xdr:row>
      <xdr:rowOff>5440</xdr:rowOff>
    </xdr:from>
    <xdr:to>
      <xdr:col>5</xdr:col>
      <xdr:colOff>259881</xdr:colOff>
      <xdr:row>72</xdr:row>
      <xdr:rowOff>142516</xdr:rowOff>
    </xdr:to>
    <xdr:pic>
      <xdr:nvPicPr>
        <xdr:cNvPr id="2" name="Imagen 1">
          <a:extLst>
            <a:ext uri="{FF2B5EF4-FFF2-40B4-BE49-F238E27FC236}">
              <a16:creationId xmlns:a16="http://schemas.microsoft.com/office/drawing/2014/main" id="{2FF9683B-CA52-9996-FC15-8FE8B85BFEAE}"/>
            </a:ext>
          </a:extLst>
        </xdr:cNvPr>
        <xdr:cNvPicPr>
          <a:picLocks noChangeAspect="1"/>
        </xdr:cNvPicPr>
      </xdr:nvPicPr>
      <xdr:blipFill>
        <a:blip xmlns:r="http://schemas.openxmlformats.org/officeDocument/2006/relationships" r:embed="rId1"/>
        <a:stretch>
          <a:fillRect/>
        </a:stretch>
      </xdr:blipFill>
      <xdr:spPr>
        <a:xfrm>
          <a:off x="3625185" y="14266664"/>
          <a:ext cx="457834" cy="301300"/>
        </a:xfrm>
        <a:prstGeom prst="rect">
          <a:avLst/>
        </a:prstGeom>
      </xdr:spPr>
    </xdr:pic>
    <xdr:clientData/>
  </xdr:twoCellAnchor>
  <xdr:twoCellAnchor editAs="oneCell">
    <xdr:from>
      <xdr:col>4</xdr:col>
      <xdr:colOff>404134</xdr:colOff>
      <xdr:row>73</xdr:row>
      <xdr:rowOff>18705</xdr:rowOff>
    </xdr:from>
    <xdr:to>
      <xdr:col>5</xdr:col>
      <xdr:colOff>161194</xdr:colOff>
      <xdr:row>74</xdr:row>
      <xdr:rowOff>164225</xdr:rowOff>
    </xdr:to>
    <xdr:pic>
      <xdr:nvPicPr>
        <xdr:cNvPr id="3" name="Imagen 2">
          <a:extLst>
            <a:ext uri="{FF2B5EF4-FFF2-40B4-BE49-F238E27FC236}">
              <a16:creationId xmlns:a16="http://schemas.microsoft.com/office/drawing/2014/main" id="{3B2F5D1E-D556-B56C-E1AC-1F37BF661F51}"/>
            </a:ext>
          </a:extLst>
        </xdr:cNvPr>
        <xdr:cNvPicPr>
          <a:picLocks noChangeAspect="1"/>
        </xdr:cNvPicPr>
      </xdr:nvPicPr>
      <xdr:blipFill>
        <a:blip xmlns:r="http://schemas.openxmlformats.org/officeDocument/2006/relationships" r:embed="rId2"/>
        <a:stretch>
          <a:fillRect/>
        </a:stretch>
      </xdr:blipFill>
      <xdr:spPr>
        <a:xfrm>
          <a:off x="3662341" y="14608377"/>
          <a:ext cx="321991" cy="342589"/>
        </a:xfrm>
        <a:prstGeom prst="rect">
          <a:avLst/>
        </a:prstGeom>
      </xdr:spPr>
    </xdr:pic>
    <xdr:clientData/>
  </xdr:twoCellAnchor>
  <xdr:twoCellAnchor editAs="oneCell">
    <xdr:from>
      <xdr:col>4</xdr:col>
      <xdr:colOff>759515</xdr:colOff>
      <xdr:row>83</xdr:row>
      <xdr:rowOff>20294</xdr:rowOff>
    </xdr:from>
    <xdr:to>
      <xdr:col>6</xdr:col>
      <xdr:colOff>62584</xdr:colOff>
      <xdr:row>84</xdr:row>
      <xdr:rowOff>189428</xdr:rowOff>
    </xdr:to>
    <xdr:pic>
      <xdr:nvPicPr>
        <xdr:cNvPr id="5" name="Imagen 4">
          <a:extLst>
            <a:ext uri="{FF2B5EF4-FFF2-40B4-BE49-F238E27FC236}">
              <a16:creationId xmlns:a16="http://schemas.microsoft.com/office/drawing/2014/main" id="{D37715AA-D9B0-5183-6E8D-F9443F36F924}"/>
            </a:ext>
          </a:extLst>
        </xdr:cNvPr>
        <xdr:cNvPicPr>
          <a:picLocks noChangeAspect="1"/>
        </xdr:cNvPicPr>
      </xdr:nvPicPr>
      <xdr:blipFill>
        <a:blip xmlns:r="http://schemas.openxmlformats.org/officeDocument/2006/relationships" r:embed="rId3"/>
        <a:stretch>
          <a:fillRect/>
        </a:stretch>
      </xdr:blipFill>
      <xdr:spPr>
        <a:xfrm>
          <a:off x="4809711" y="9421055"/>
          <a:ext cx="623682" cy="367916"/>
        </a:xfrm>
        <a:prstGeom prst="rect">
          <a:avLst/>
        </a:prstGeom>
      </xdr:spPr>
    </xdr:pic>
    <xdr:clientData/>
  </xdr:twoCellAnchor>
  <xdr:twoCellAnchor editAs="oneCell">
    <xdr:from>
      <xdr:col>4</xdr:col>
      <xdr:colOff>17076</xdr:colOff>
      <xdr:row>86</xdr:row>
      <xdr:rowOff>31347</xdr:rowOff>
    </xdr:from>
    <xdr:to>
      <xdr:col>5</xdr:col>
      <xdr:colOff>542192</xdr:colOff>
      <xdr:row>87</xdr:row>
      <xdr:rowOff>164500</xdr:rowOff>
    </xdr:to>
    <xdr:pic>
      <xdr:nvPicPr>
        <xdr:cNvPr id="7" name="Imagen 6">
          <a:extLst>
            <a:ext uri="{FF2B5EF4-FFF2-40B4-BE49-F238E27FC236}">
              <a16:creationId xmlns:a16="http://schemas.microsoft.com/office/drawing/2014/main" id="{37F37F28-793F-2410-9B0B-AC35075E6DB9}"/>
            </a:ext>
          </a:extLst>
        </xdr:cNvPr>
        <xdr:cNvPicPr>
          <a:picLocks noChangeAspect="1"/>
        </xdr:cNvPicPr>
      </xdr:nvPicPr>
      <xdr:blipFill>
        <a:blip xmlns:r="http://schemas.openxmlformats.org/officeDocument/2006/relationships" r:embed="rId4"/>
        <a:stretch>
          <a:fillRect/>
        </a:stretch>
      </xdr:blipFill>
      <xdr:spPr>
        <a:xfrm>
          <a:off x="3277557" y="17103078"/>
          <a:ext cx="1089289" cy="323653"/>
        </a:xfrm>
        <a:prstGeom prst="rect">
          <a:avLst/>
        </a:prstGeom>
      </xdr:spPr>
    </xdr:pic>
    <xdr:clientData/>
  </xdr:twoCellAnchor>
  <xdr:twoCellAnchor editAs="oneCell">
    <xdr:from>
      <xdr:col>1</xdr:col>
      <xdr:colOff>1499153</xdr:colOff>
      <xdr:row>36</xdr:row>
      <xdr:rowOff>115955</xdr:rowOff>
    </xdr:from>
    <xdr:to>
      <xdr:col>1</xdr:col>
      <xdr:colOff>1739348</xdr:colOff>
      <xdr:row>38</xdr:row>
      <xdr:rowOff>62771</xdr:rowOff>
    </xdr:to>
    <xdr:pic>
      <xdr:nvPicPr>
        <xdr:cNvPr id="10" name="Imagen 9">
          <a:extLst>
            <a:ext uri="{FF2B5EF4-FFF2-40B4-BE49-F238E27FC236}">
              <a16:creationId xmlns:a16="http://schemas.microsoft.com/office/drawing/2014/main" id="{45FE6AE3-F7FF-C5EE-D40F-7AE75DCDF097}"/>
            </a:ext>
          </a:extLst>
        </xdr:cNvPr>
        <xdr:cNvPicPr>
          <a:picLocks noChangeAspect="1"/>
        </xdr:cNvPicPr>
      </xdr:nvPicPr>
      <xdr:blipFill>
        <a:blip xmlns:r="http://schemas.openxmlformats.org/officeDocument/2006/relationships" r:embed="rId5"/>
        <a:stretch>
          <a:fillRect/>
        </a:stretch>
      </xdr:blipFill>
      <xdr:spPr>
        <a:xfrm>
          <a:off x="2261153" y="7338390"/>
          <a:ext cx="240195" cy="278121"/>
        </a:xfrm>
        <a:prstGeom prst="rect">
          <a:avLst/>
        </a:prstGeom>
      </xdr:spPr>
    </xdr:pic>
    <xdr:clientData/>
  </xdr:twoCellAnchor>
  <xdr:twoCellAnchor editAs="oneCell">
    <xdr:from>
      <xdr:col>1</xdr:col>
      <xdr:colOff>1746358</xdr:colOff>
      <xdr:row>86</xdr:row>
      <xdr:rowOff>39504</xdr:rowOff>
    </xdr:from>
    <xdr:to>
      <xdr:col>2</xdr:col>
      <xdr:colOff>26429</xdr:colOff>
      <xdr:row>87</xdr:row>
      <xdr:rowOff>114046</xdr:rowOff>
    </xdr:to>
    <xdr:pic>
      <xdr:nvPicPr>
        <xdr:cNvPr id="11" name="Imagen 10">
          <a:extLst>
            <a:ext uri="{FF2B5EF4-FFF2-40B4-BE49-F238E27FC236}">
              <a16:creationId xmlns:a16="http://schemas.microsoft.com/office/drawing/2014/main" id="{E5E622AA-09A3-8B44-130C-571CBC3B19F6}"/>
            </a:ext>
          </a:extLst>
        </xdr:cNvPr>
        <xdr:cNvPicPr>
          <a:picLocks noChangeAspect="1"/>
        </xdr:cNvPicPr>
      </xdr:nvPicPr>
      <xdr:blipFill>
        <a:blip xmlns:r="http://schemas.openxmlformats.org/officeDocument/2006/relationships" r:embed="rId6"/>
        <a:stretch>
          <a:fillRect/>
        </a:stretch>
      </xdr:blipFill>
      <xdr:spPr>
        <a:xfrm>
          <a:off x="1944185" y="17111235"/>
          <a:ext cx="148436" cy="265042"/>
        </a:xfrm>
        <a:prstGeom prst="rect">
          <a:avLst/>
        </a:prstGeom>
      </xdr:spPr>
    </xdr:pic>
    <xdr:clientData/>
  </xdr:twoCellAnchor>
  <xdr:twoCellAnchor editAs="oneCell">
    <xdr:from>
      <xdr:col>4</xdr:col>
      <xdr:colOff>50014</xdr:colOff>
      <xdr:row>78</xdr:row>
      <xdr:rowOff>43962</xdr:rowOff>
    </xdr:from>
    <xdr:to>
      <xdr:col>5</xdr:col>
      <xdr:colOff>474696</xdr:colOff>
      <xdr:row>79</xdr:row>
      <xdr:rowOff>233620</xdr:rowOff>
    </xdr:to>
    <xdr:pic>
      <xdr:nvPicPr>
        <xdr:cNvPr id="14" name="Imagen 13">
          <a:extLst>
            <a:ext uri="{FF2B5EF4-FFF2-40B4-BE49-F238E27FC236}">
              <a16:creationId xmlns:a16="http://schemas.microsoft.com/office/drawing/2014/main" id="{21CDE9BF-81DF-47F1-9D5A-759603F77141}"/>
            </a:ext>
          </a:extLst>
        </xdr:cNvPr>
        <xdr:cNvPicPr>
          <a:picLocks noChangeAspect="1"/>
        </xdr:cNvPicPr>
      </xdr:nvPicPr>
      <xdr:blipFill>
        <a:blip xmlns:r="http://schemas.openxmlformats.org/officeDocument/2006/relationships" r:embed="rId7"/>
        <a:stretch>
          <a:fillRect/>
        </a:stretch>
      </xdr:blipFill>
      <xdr:spPr>
        <a:xfrm>
          <a:off x="3310495" y="15547731"/>
          <a:ext cx="988855" cy="438774"/>
        </a:xfrm>
        <a:prstGeom prst="rect">
          <a:avLst/>
        </a:prstGeom>
      </xdr:spPr>
    </xdr:pic>
    <xdr:clientData/>
  </xdr:twoCellAnchor>
  <xdr:twoCellAnchor editAs="oneCell">
    <xdr:from>
      <xdr:col>1</xdr:col>
      <xdr:colOff>1482587</xdr:colOff>
      <xdr:row>32</xdr:row>
      <xdr:rowOff>115957</xdr:rowOff>
    </xdr:from>
    <xdr:to>
      <xdr:col>1</xdr:col>
      <xdr:colOff>1722782</xdr:colOff>
      <xdr:row>34</xdr:row>
      <xdr:rowOff>62774</xdr:rowOff>
    </xdr:to>
    <xdr:pic>
      <xdr:nvPicPr>
        <xdr:cNvPr id="15" name="Imagen 14">
          <a:extLst>
            <a:ext uri="{FF2B5EF4-FFF2-40B4-BE49-F238E27FC236}">
              <a16:creationId xmlns:a16="http://schemas.microsoft.com/office/drawing/2014/main" id="{D66C0B39-6A7E-4AAF-BB67-0BDF541140CB}"/>
            </a:ext>
          </a:extLst>
        </xdr:cNvPr>
        <xdr:cNvPicPr>
          <a:picLocks noChangeAspect="1"/>
        </xdr:cNvPicPr>
      </xdr:nvPicPr>
      <xdr:blipFill>
        <a:blip xmlns:r="http://schemas.openxmlformats.org/officeDocument/2006/relationships" r:embed="rId5"/>
        <a:stretch>
          <a:fillRect/>
        </a:stretch>
      </xdr:blipFill>
      <xdr:spPr>
        <a:xfrm>
          <a:off x="2244587" y="6675783"/>
          <a:ext cx="240195" cy="278121"/>
        </a:xfrm>
        <a:prstGeom prst="rect">
          <a:avLst/>
        </a:prstGeom>
      </xdr:spPr>
    </xdr:pic>
    <xdr:clientData/>
  </xdr:twoCellAnchor>
  <xdr:twoCellAnchor editAs="oneCell">
    <xdr:from>
      <xdr:col>4</xdr:col>
      <xdr:colOff>530088</xdr:colOff>
      <xdr:row>89</xdr:row>
      <xdr:rowOff>8283</xdr:rowOff>
    </xdr:from>
    <xdr:to>
      <xdr:col>6</xdr:col>
      <xdr:colOff>436543</xdr:colOff>
      <xdr:row>90</xdr:row>
      <xdr:rowOff>175935</xdr:rowOff>
    </xdr:to>
    <xdr:pic>
      <xdr:nvPicPr>
        <xdr:cNvPr id="16" name="Imagen 15">
          <a:extLst>
            <a:ext uri="{FF2B5EF4-FFF2-40B4-BE49-F238E27FC236}">
              <a16:creationId xmlns:a16="http://schemas.microsoft.com/office/drawing/2014/main" id="{5B49F9AF-1C57-044A-432E-B25C582795A8}"/>
            </a:ext>
          </a:extLst>
        </xdr:cNvPr>
        <xdr:cNvPicPr>
          <a:picLocks noChangeAspect="1"/>
        </xdr:cNvPicPr>
      </xdr:nvPicPr>
      <xdr:blipFill>
        <a:blip xmlns:r="http://schemas.openxmlformats.org/officeDocument/2006/relationships" r:embed="rId8"/>
        <a:stretch>
          <a:fillRect/>
        </a:stretch>
      </xdr:blipFill>
      <xdr:spPr>
        <a:xfrm>
          <a:off x="4580284" y="10518913"/>
          <a:ext cx="1027043" cy="366436"/>
        </a:xfrm>
        <a:prstGeom prst="rect">
          <a:avLst/>
        </a:prstGeom>
      </xdr:spPr>
    </xdr:pic>
    <xdr:clientData/>
  </xdr:twoCellAnchor>
  <xdr:twoCellAnchor editAs="oneCell">
    <xdr:from>
      <xdr:col>4</xdr:col>
      <xdr:colOff>394608</xdr:colOff>
      <xdr:row>26</xdr:row>
      <xdr:rowOff>0</xdr:rowOff>
    </xdr:from>
    <xdr:to>
      <xdr:col>13</xdr:col>
      <xdr:colOff>372364</xdr:colOff>
      <xdr:row>28</xdr:row>
      <xdr:rowOff>149679</xdr:rowOff>
    </xdr:to>
    <xdr:pic>
      <xdr:nvPicPr>
        <xdr:cNvPr id="18" name="Imagen 17">
          <a:extLst>
            <a:ext uri="{FF2B5EF4-FFF2-40B4-BE49-F238E27FC236}">
              <a16:creationId xmlns:a16="http://schemas.microsoft.com/office/drawing/2014/main" id="{E2962AF7-54DC-4AEF-B2CB-477EF1102823}"/>
            </a:ext>
          </a:extLst>
        </xdr:cNvPr>
        <xdr:cNvPicPr>
          <a:picLocks noChangeAspect="1"/>
        </xdr:cNvPicPr>
      </xdr:nvPicPr>
      <xdr:blipFill>
        <a:blip xmlns:r="http://schemas.openxmlformats.org/officeDocument/2006/relationships" r:embed="rId9"/>
        <a:stretch>
          <a:fillRect/>
        </a:stretch>
      </xdr:blipFill>
      <xdr:spPr>
        <a:xfrm>
          <a:off x="4735287" y="5225143"/>
          <a:ext cx="5215707" cy="4762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366978</xdr:colOff>
      <xdr:row>72</xdr:row>
      <xdr:rowOff>5440</xdr:rowOff>
    </xdr:from>
    <xdr:to>
      <xdr:col>5</xdr:col>
      <xdr:colOff>259881</xdr:colOff>
      <xdr:row>73</xdr:row>
      <xdr:rowOff>104416</xdr:rowOff>
    </xdr:to>
    <xdr:pic>
      <xdr:nvPicPr>
        <xdr:cNvPr id="2" name="Imagen 1">
          <a:extLst>
            <a:ext uri="{FF2B5EF4-FFF2-40B4-BE49-F238E27FC236}">
              <a16:creationId xmlns:a16="http://schemas.microsoft.com/office/drawing/2014/main" id="{2E80F5D9-EEA8-422C-ACB2-B80210CBC88C}"/>
            </a:ext>
          </a:extLst>
        </xdr:cNvPr>
        <xdr:cNvPicPr>
          <a:picLocks noChangeAspect="1"/>
        </xdr:cNvPicPr>
      </xdr:nvPicPr>
      <xdr:blipFill>
        <a:blip xmlns:r="http://schemas.openxmlformats.org/officeDocument/2006/relationships" r:embed="rId1"/>
        <a:stretch>
          <a:fillRect/>
        </a:stretch>
      </xdr:blipFill>
      <xdr:spPr>
        <a:xfrm>
          <a:off x="3624528" y="14226265"/>
          <a:ext cx="454878" cy="299001"/>
        </a:xfrm>
        <a:prstGeom prst="rect">
          <a:avLst/>
        </a:prstGeom>
      </xdr:spPr>
    </xdr:pic>
    <xdr:clientData/>
  </xdr:twoCellAnchor>
  <xdr:twoCellAnchor editAs="oneCell">
    <xdr:from>
      <xdr:col>4</xdr:col>
      <xdr:colOff>404134</xdr:colOff>
      <xdr:row>74</xdr:row>
      <xdr:rowOff>18705</xdr:rowOff>
    </xdr:from>
    <xdr:to>
      <xdr:col>5</xdr:col>
      <xdr:colOff>161194</xdr:colOff>
      <xdr:row>75</xdr:row>
      <xdr:rowOff>164225</xdr:rowOff>
    </xdr:to>
    <xdr:pic>
      <xdr:nvPicPr>
        <xdr:cNvPr id="3" name="Imagen 2">
          <a:extLst>
            <a:ext uri="{FF2B5EF4-FFF2-40B4-BE49-F238E27FC236}">
              <a16:creationId xmlns:a16="http://schemas.microsoft.com/office/drawing/2014/main" id="{CBDDA48B-9E2E-407A-988B-E95CB3FD8F78}"/>
            </a:ext>
          </a:extLst>
        </xdr:cNvPr>
        <xdr:cNvPicPr>
          <a:picLocks noChangeAspect="1"/>
        </xdr:cNvPicPr>
      </xdr:nvPicPr>
      <xdr:blipFill>
        <a:blip xmlns:r="http://schemas.openxmlformats.org/officeDocument/2006/relationships" r:embed="rId2"/>
        <a:stretch>
          <a:fillRect/>
        </a:stretch>
      </xdr:blipFill>
      <xdr:spPr>
        <a:xfrm>
          <a:off x="3661684" y="14563380"/>
          <a:ext cx="319035" cy="345545"/>
        </a:xfrm>
        <a:prstGeom prst="rect">
          <a:avLst/>
        </a:prstGeom>
      </xdr:spPr>
    </xdr:pic>
    <xdr:clientData/>
  </xdr:twoCellAnchor>
  <xdr:twoCellAnchor editAs="oneCell">
    <xdr:from>
      <xdr:col>4</xdr:col>
      <xdr:colOff>759515</xdr:colOff>
      <xdr:row>84</xdr:row>
      <xdr:rowOff>20294</xdr:rowOff>
    </xdr:from>
    <xdr:to>
      <xdr:col>6</xdr:col>
      <xdr:colOff>62584</xdr:colOff>
      <xdr:row>85</xdr:row>
      <xdr:rowOff>189428</xdr:rowOff>
    </xdr:to>
    <xdr:pic>
      <xdr:nvPicPr>
        <xdr:cNvPr id="4" name="Imagen 3">
          <a:extLst>
            <a:ext uri="{FF2B5EF4-FFF2-40B4-BE49-F238E27FC236}">
              <a16:creationId xmlns:a16="http://schemas.microsoft.com/office/drawing/2014/main" id="{5E90A518-FA6A-4491-92AD-3F24BA496F16}"/>
            </a:ext>
          </a:extLst>
        </xdr:cNvPr>
        <xdr:cNvPicPr>
          <a:picLocks noChangeAspect="1"/>
        </xdr:cNvPicPr>
      </xdr:nvPicPr>
      <xdr:blipFill>
        <a:blip xmlns:r="http://schemas.openxmlformats.org/officeDocument/2006/relationships" r:embed="rId3"/>
        <a:stretch>
          <a:fillRect/>
        </a:stretch>
      </xdr:blipFill>
      <xdr:spPr>
        <a:xfrm>
          <a:off x="3817040" y="16536644"/>
          <a:ext cx="627044" cy="369159"/>
        </a:xfrm>
        <a:prstGeom prst="rect">
          <a:avLst/>
        </a:prstGeom>
      </xdr:spPr>
    </xdr:pic>
    <xdr:clientData/>
  </xdr:twoCellAnchor>
  <xdr:twoCellAnchor editAs="oneCell">
    <xdr:from>
      <xdr:col>4</xdr:col>
      <xdr:colOff>17076</xdr:colOff>
      <xdr:row>87</xdr:row>
      <xdr:rowOff>31347</xdr:rowOff>
    </xdr:from>
    <xdr:to>
      <xdr:col>5</xdr:col>
      <xdr:colOff>542192</xdr:colOff>
      <xdr:row>88</xdr:row>
      <xdr:rowOff>164500</xdr:rowOff>
    </xdr:to>
    <xdr:pic>
      <xdr:nvPicPr>
        <xdr:cNvPr id="5" name="Imagen 4">
          <a:extLst>
            <a:ext uri="{FF2B5EF4-FFF2-40B4-BE49-F238E27FC236}">
              <a16:creationId xmlns:a16="http://schemas.microsoft.com/office/drawing/2014/main" id="{454813B8-4351-42CF-A728-1CABD2602198}"/>
            </a:ext>
          </a:extLst>
        </xdr:cNvPr>
        <xdr:cNvPicPr>
          <a:picLocks noChangeAspect="1"/>
        </xdr:cNvPicPr>
      </xdr:nvPicPr>
      <xdr:blipFill>
        <a:blip xmlns:r="http://schemas.openxmlformats.org/officeDocument/2006/relationships" r:embed="rId4"/>
        <a:stretch>
          <a:fillRect/>
        </a:stretch>
      </xdr:blipFill>
      <xdr:spPr>
        <a:xfrm>
          <a:off x="3274626" y="17109672"/>
          <a:ext cx="1087091" cy="323653"/>
        </a:xfrm>
        <a:prstGeom prst="rect">
          <a:avLst/>
        </a:prstGeom>
      </xdr:spPr>
    </xdr:pic>
    <xdr:clientData/>
  </xdr:twoCellAnchor>
  <xdr:twoCellAnchor editAs="oneCell">
    <xdr:from>
      <xdr:col>1</xdr:col>
      <xdr:colOff>1499153</xdr:colOff>
      <xdr:row>37</xdr:row>
      <xdr:rowOff>115955</xdr:rowOff>
    </xdr:from>
    <xdr:to>
      <xdr:col>1</xdr:col>
      <xdr:colOff>1739348</xdr:colOff>
      <xdr:row>39</xdr:row>
      <xdr:rowOff>62771</xdr:rowOff>
    </xdr:to>
    <xdr:pic>
      <xdr:nvPicPr>
        <xdr:cNvPr id="6" name="Imagen 5">
          <a:extLst>
            <a:ext uri="{FF2B5EF4-FFF2-40B4-BE49-F238E27FC236}">
              <a16:creationId xmlns:a16="http://schemas.microsoft.com/office/drawing/2014/main" id="{28176822-1D23-4412-BECB-0B8292780BC3}"/>
            </a:ext>
          </a:extLst>
        </xdr:cNvPr>
        <xdr:cNvPicPr>
          <a:picLocks noChangeAspect="1"/>
        </xdr:cNvPicPr>
      </xdr:nvPicPr>
      <xdr:blipFill>
        <a:blip xmlns:r="http://schemas.openxmlformats.org/officeDocument/2006/relationships" r:embed="rId5"/>
        <a:stretch>
          <a:fillRect/>
        </a:stretch>
      </xdr:blipFill>
      <xdr:spPr>
        <a:xfrm>
          <a:off x="1699178" y="7088255"/>
          <a:ext cx="240195" cy="270666"/>
        </a:xfrm>
        <a:prstGeom prst="rect">
          <a:avLst/>
        </a:prstGeom>
      </xdr:spPr>
    </xdr:pic>
    <xdr:clientData/>
  </xdr:twoCellAnchor>
  <xdr:twoCellAnchor editAs="oneCell">
    <xdr:from>
      <xdr:col>1</xdr:col>
      <xdr:colOff>1746358</xdr:colOff>
      <xdr:row>87</xdr:row>
      <xdr:rowOff>39504</xdr:rowOff>
    </xdr:from>
    <xdr:to>
      <xdr:col>2</xdr:col>
      <xdr:colOff>26429</xdr:colOff>
      <xdr:row>88</xdr:row>
      <xdr:rowOff>114046</xdr:rowOff>
    </xdr:to>
    <xdr:pic>
      <xdr:nvPicPr>
        <xdr:cNvPr id="7" name="Imagen 6">
          <a:extLst>
            <a:ext uri="{FF2B5EF4-FFF2-40B4-BE49-F238E27FC236}">
              <a16:creationId xmlns:a16="http://schemas.microsoft.com/office/drawing/2014/main" id="{E06FA8EF-7745-4C59-815F-468C68AA718D}"/>
            </a:ext>
          </a:extLst>
        </xdr:cNvPr>
        <xdr:cNvPicPr>
          <a:picLocks noChangeAspect="1"/>
        </xdr:cNvPicPr>
      </xdr:nvPicPr>
      <xdr:blipFill>
        <a:blip xmlns:r="http://schemas.openxmlformats.org/officeDocument/2006/relationships" r:embed="rId6"/>
        <a:stretch>
          <a:fillRect/>
        </a:stretch>
      </xdr:blipFill>
      <xdr:spPr>
        <a:xfrm>
          <a:off x="1946383" y="17117829"/>
          <a:ext cx="146971" cy="265042"/>
        </a:xfrm>
        <a:prstGeom prst="rect">
          <a:avLst/>
        </a:prstGeom>
      </xdr:spPr>
    </xdr:pic>
    <xdr:clientData/>
  </xdr:twoCellAnchor>
  <xdr:twoCellAnchor editAs="oneCell">
    <xdr:from>
      <xdr:col>4</xdr:col>
      <xdr:colOff>50014</xdr:colOff>
      <xdr:row>79</xdr:row>
      <xdr:rowOff>43962</xdr:rowOff>
    </xdr:from>
    <xdr:to>
      <xdr:col>5</xdr:col>
      <xdr:colOff>474696</xdr:colOff>
      <xdr:row>80</xdr:row>
      <xdr:rowOff>233620</xdr:rowOff>
    </xdr:to>
    <xdr:pic>
      <xdr:nvPicPr>
        <xdr:cNvPr id="8" name="Imagen 7">
          <a:extLst>
            <a:ext uri="{FF2B5EF4-FFF2-40B4-BE49-F238E27FC236}">
              <a16:creationId xmlns:a16="http://schemas.microsoft.com/office/drawing/2014/main" id="{D01C241F-94B5-43D5-9504-7CB1E9938BDD}"/>
            </a:ext>
          </a:extLst>
        </xdr:cNvPr>
        <xdr:cNvPicPr>
          <a:picLocks noChangeAspect="1"/>
        </xdr:cNvPicPr>
      </xdr:nvPicPr>
      <xdr:blipFill>
        <a:blip xmlns:r="http://schemas.openxmlformats.org/officeDocument/2006/relationships" r:embed="rId7"/>
        <a:stretch>
          <a:fillRect/>
        </a:stretch>
      </xdr:blipFill>
      <xdr:spPr>
        <a:xfrm>
          <a:off x="3307564" y="15550662"/>
          <a:ext cx="986657" cy="437308"/>
        </a:xfrm>
        <a:prstGeom prst="rect">
          <a:avLst/>
        </a:prstGeom>
      </xdr:spPr>
    </xdr:pic>
    <xdr:clientData/>
  </xdr:twoCellAnchor>
  <xdr:twoCellAnchor editAs="oneCell">
    <xdr:from>
      <xdr:col>1</xdr:col>
      <xdr:colOff>1482587</xdr:colOff>
      <xdr:row>33</xdr:row>
      <xdr:rowOff>115957</xdr:rowOff>
    </xdr:from>
    <xdr:to>
      <xdr:col>1</xdr:col>
      <xdr:colOff>1722782</xdr:colOff>
      <xdr:row>35</xdr:row>
      <xdr:rowOff>62774</xdr:rowOff>
    </xdr:to>
    <xdr:pic>
      <xdr:nvPicPr>
        <xdr:cNvPr id="9" name="Imagen 8">
          <a:extLst>
            <a:ext uri="{FF2B5EF4-FFF2-40B4-BE49-F238E27FC236}">
              <a16:creationId xmlns:a16="http://schemas.microsoft.com/office/drawing/2014/main" id="{F9A6E0D3-75A6-43E3-810D-64F59D91A6C6}"/>
            </a:ext>
          </a:extLst>
        </xdr:cNvPr>
        <xdr:cNvPicPr>
          <a:picLocks noChangeAspect="1"/>
        </xdr:cNvPicPr>
      </xdr:nvPicPr>
      <xdr:blipFill>
        <a:blip xmlns:r="http://schemas.openxmlformats.org/officeDocument/2006/relationships" r:embed="rId5"/>
        <a:stretch>
          <a:fillRect/>
        </a:stretch>
      </xdr:blipFill>
      <xdr:spPr>
        <a:xfrm>
          <a:off x="1682612" y="6440557"/>
          <a:ext cx="240195" cy="270667"/>
        </a:xfrm>
        <a:prstGeom prst="rect">
          <a:avLst/>
        </a:prstGeom>
      </xdr:spPr>
    </xdr:pic>
    <xdr:clientData/>
  </xdr:twoCellAnchor>
  <xdr:twoCellAnchor editAs="oneCell">
    <xdr:from>
      <xdr:col>4</xdr:col>
      <xdr:colOff>530088</xdr:colOff>
      <xdr:row>90</xdr:row>
      <xdr:rowOff>8283</xdr:rowOff>
    </xdr:from>
    <xdr:to>
      <xdr:col>6</xdr:col>
      <xdr:colOff>436543</xdr:colOff>
      <xdr:row>91</xdr:row>
      <xdr:rowOff>175935</xdr:rowOff>
    </xdr:to>
    <xdr:pic>
      <xdr:nvPicPr>
        <xdr:cNvPr id="10" name="Imagen 9">
          <a:extLst>
            <a:ext uri="{FF2B5EF4-FFF2-40B4-BE49-F238E27FC236}">
              <a16:creationId xmlns:a16="http://schemas.microsoft.com/office/drawing/2014/main" id="{1585F281-125C-4C4F-A207-86E2162C8338}"/>
            </a:ext>
          </a:extLst>
        </xdr:cNvPr>
        <xdr:cNvPicPr>
          <a:picLocks noChangeAspect="1"/>
        </xdr:cNvPicPr>
      </xdr:nvPicPr>
      <xdr:blipFill>
        <a:blip xmlns:r="http://schemas.openxmlformats.org/officeDocument/2006/relationships" r:embed="rId8"/>
        <a:stretch>
          <a:fillRect/>
        </a:stretch>
      </xdr:blipFill>
      <xdr:spPr>
        <a:xfrm>
          <a:off x="3787638" y="17629533"/>
          <a:ext cx="1030405" cy="367677"/>
        </a:xfrm>
        <a:prstGeom prst="rect">
          <a:avLst/>
        </a:prstGeom>
      </xdr:spPr>
    </xdr:pic>
    <xdr:clientData/>
  </xdr:twoCellAnchor>
  <xdr:twoCellAnchor editAs="oneCell">
    <xdr:from>
      <xdr:col>4</xdr:col>
      <xdr:colOff>394608</xdr:colOff>
      <xdr:row>27</xdr:row>
      <xdr:rowOff>0</xdr:rowOff>
    </xdr:from>
    <xdr:to>
      <xdr:col>13</xdr:col>
      <xdr:colOff>543814</xdr:colOff>
      <xdr:row>29</xdr:row>
      <xdr:rowOff>149679</xdr:rowOff>
    </xdr:to>
    <xdr:pic>
      <xdr:nvPicPr>
        <xdr:cNvPr id="11" name="Imagen 10">
          <a:extLst>
            <a:ext uri="{FF2B5EF4-FFF2-40B4-BE49-F238E27FC236}">
              <a16:creationId xmlns:a16="http://schemas.microsoft.com/office/drawing/2014/main" id="{877F9B32-CE79-4579-AA2E-AD69D0ED898A}"/>
            </a:ext>
          </a:extLst>
        </xdr:cNvPr>
        <xdr:cNvPicPr>
          <a:picLocks noChangeAspect="1"/>
        </xdr:cNvPicPr>
      </xdr:nvPicPr>
      <xdr:blipFill>
        <a:blip xmlns:r="http://schemas.openxmlformats.org/officeDocument/2006/relationships" r:embed="rId9"/>
        <a:stretch>
          <a:fillRect/>
        </a:stretch>
      </xdr:blipFill>
      <xdr:spPr>
        <a:xfrm>
          <a:off x="3652158" y="5353050"/>
          <a:ext cx="5235556" cy="47352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9526</xdr:colOff>
      <xdr:row>17</xdr:row>
      <xdr:rowOff>47625</xdr:rowOff>
    </xdr:from>
    <xdr:to>
      <xdr:col>0</xdr:col>
      <xdr:colOff>1295400</xdr:colOff>
      <xdr:row>18</xdr:row>
      <xdr:rowOff>133350</xdr:rowOff>
    </xdr:to>
    <xdr:pic>
      <xdr:nvPicPr>
        <xdr:cNvPr id="2" name="Imagen 1">
          <a:extLst>
            <a:ext uri="{FF2B5EF4-FFF2-40B4-BE49-F238E27FC236}">
              <a16:creationId xmlns:a16="http://schemas.microsoft.com/office/drawing/2014/main" id="{37AAC309-C4E4-4D98-AE06-0CF98820CB59}"/>
            </a:ext>
          </a:extLst>
        </xdr:cNvPr>
        <xdr:cNvPicPr/>
      </xdr:nvPicPr>
      <xdr:blipFill>
        <a:blip xmlns:r="http://schemas.openxmlformats.org/officeDocument/2006/relationships" r:embed="rId1"/>
        <a:stretch>
          <a:fillRect/>
        </a:stretch>
      </xdr:blipFill>
      <xdr:spPr>
        <a:xfrm>
          <a:off x="9526" y="1666875"/>
          <a:ext cx="1285874" cy="247650"/>
        </a:xfrm>
        <a:prstGeom prst="rect">
          <a:avLst/>
        </a:prstGeom>
      </xdr:spPr>
    </xdr:pic>
    <xdr:clientData/>
  </xdr:twoCellAnchor>
  <xdr:twoCellAnchor editAs="oneCell">
    <xdr:from>
      <xdr:col>0</xdr:col>
      <xdr:colOff>142876</xdr:colOff>
      <xdr:row>23</xdr:row>
      <xdr:rowOff>76200</xdr:rowOff>
    </xdr:from>
    <xdr:to>
      <xdr:col>0</xdr:col>
      <xdr:colOff>923926</xdr:colOff>
      <xdr:row>24</xdr:row>
      <xdr:rowOff>142874</xdr:rowOff>
    </xdr:to>
    <xdr:pic>
      <xdr:nvPicPr>
        <xdr:cNvPr id="3" name="Imagen 2">
          <a:extLst>
            <a:ext uri="{FF2B5EF4-FFF2-40B4-BE49-F238E27FC236}">
              <a16:creationId xmlns:a16="http://schemas.microsoft.com/office/drawing/2014/main" id="{4BA0AA9D-72CF-4CCC-834A-22841E1B3E8D}"/>
            </a:ext>
          </a:extLst>
        </xdr:cNvPr>
        <xdr:cNvPicPr/>
      </xdr:nvPicPr>
      <xdr:blipFill>
        <a:blip xmlns:r="http://schemas.openxmlformats.org/officeDocument/2006/relationships" r:embed="rId2"/>
        <a:stretch>
          <a:fillRect/>
        </a:stretch>
      </xdr:blipFill>
      <xdr:spPr>
        <a:xfrm>
          <a:off x="142876" y="2990850"/>
          <a:ext cx="781050" cy="228599"/>
        </a:xfrm>
        <a:prstGeom prst="rect">
          <a:avLst/>
        </a:prstGeom>
      </xdr:spPr>
    </xdr:pic>
    <xdr:clientData/>
  </xdr:twoCellAnchor>
  <xdr:twoCellAnchor editAs="oneCell">
    <xdr:from>
      <xdr:col>2</xdr:col>
      <xdr:colOff>552450</xdr:colOff>
      <xdr:row>28</xdr:row>
      <xdr:rowOff>152400</xdr:rowOff>
    </xdr:from>
    <xdr:to>
      <xdr:col>4</xdr:col>
      <xdr:colOff>400050</xdr:colOff>
      <xdr:row>30</xdr:row>
      <xdr:rowOff>76200</xdr:rowOff>
    </xdr:to>
    <xdr:pic>
      <xdr:nvPicPr>
        <xdr:cNvPr id="4" name="Imagen 3">
          <a:extLst>
            <a:ext uri="{FF2B5EF4-FFF2-40B4-BE49-F238E27FC236}">
              <a16:creationId xmlns:a16="http://schemas.microsoft.com/office/drawing/2014/main" id="{172B5AE2-D952-414F-89B7-CEB15740AAA4}"/>
            </a:ext>
          </a:extLst>
        </xdr:cNvPr>
        <xdr:cNvPicPr/>
      </xdr:nvPicPr>
      <xdr:blipFill>
        <a:blip xmlns:r="http://schemas.openxmlformats.org/officeDocument/2006/relationships" r:embed="rId3"/>
        <a:stretch>
          <a:fillRect/>
        </a:stretch>
      </xdr:blipFill>
      <xdr:spPr>
        <a:xfrm>
          <a:off x="2667000" y="4714875"/>
          <a:ext cx="1371600" cy="247650"/>
        </a:xfrm>
        <a:prstGeom prst="rect">
          <a:avLst/>
        </a:prstGeom>
      </xdr:spPr>
    </xdr:pic>
    <xdr:clientData/>
  </xdr:twoCellAnchor>
  <xdr:twoCellAnchor editAs="oneCell">
    <xdr:from>
      <xdr:col>0</xdr:col>
      <xdr:colOff>904875</xdr:colOff>
      <xdr:row>42</xdr:row>
      <xdr:rowOff>57150</xdr:rowOff>
    </xdr:from>
    <xdr:to>
      <xdr:col>2</xdr:col>
      <xdr:colOff>209550</xdr:colOff>
      <xdr:row>44</xdr:row>
      <xdr:rowOff>114300</xdr:rowOff>
    </xdr:to>
    <xdr:pic>
      <xdr:nvPicPr>
        <xdr:cNvPr id="5" name="Imagen 4">
          <a:extLst>
            <a:ext uri="{FF2B5EF4-FFF2-40B4-BE49-F238E27FC236}">
              <a16:creationId xmlns:a16="http://schemas.microsoft.com/office/drawing/2014/main" id="{7E5F3094-F0E7-411F-8143-92BACBE24EAF}"/>
            </a:ext>
          </a:extLst>
        </xdr:cNvPr>
        <xdr:cNvPicPr/>
      </xdr:nvPicPr>
      <xdr:blipFill>
        <a:blip xmlns:r="http://schemas.openxmlformats.org/officeDocument/2006/relationships" r:embed="rId4"/>
        <a:stretch>
          <a:fillRect/>
        </a:stretch>
      </xdr:blipFill>
      <xdr:spPr>
        <a:xfrm>
          <a:off x="904875" y="6048375"/>
          <a:ext cx="1419225" cy="381000"/>
        </a:xfrm>
        <a:prstGeom prst="rect">
          <a:avLst/>
        </a:prstGeom>
      </xdr:spPr>
    </xdr:pic>
    <xdr:clientData/>
  </xdr:twoCellAnchor>
  <xdr:twoCellAnchor>
    <xdr:from>
      <xdr:col>0</xdr:col>
      <xdr:colOff>47625</xdr:colOff>
      <xdr:row>37</xdr:row>
      <xdr:rowOff>114300</xdr:rowOff>
    </xdr:from>
    <xdr:to>
      <xdr:col>4</xdr:col>
      <xdr:colOff>581025</xdr:colOff>
      <xdr:row>41</xdr:row>
      <xdr:rowOff>114300</xdr:rowOff>
    </xdr:to>
    <xdr:sp macro="" textlink="">
      <xdr:nvSpPr>
        <xdr:cNvPr id="6" name="CuadroTexto 5">
          <a:extLst>
            <a:ext uri="{FF2B5EF4-FFF2-40B4-BE49-F238E27FC236}">
              <a16:creationId xmlns:a16="http://schemas.microsoft.com/office/drawing/2014/main" id="{AEADB41A-F707-464C-87D3-25CA7352CD92}"/>
            </a:ext>
          </a:extLst>
        </xdr:cNvPr>
        <xdr:cNvSpPr txBox="1"/>
      </xdr:nvSpPr>
      <xdr:spPr>
        <a:xfrm>
          <a:off x="47625" y="4972050"/>
          <a:ext cx="4133850"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El tiempo de retención del agua en el pozo no debe superar los 20 minutos para evitar problemas de sedimentación y generación de olores. El tiempo de llenado del pozo se calcula como:</a:t>
          </a:r>
        </a:p>
        <a:p>
          <a:endParaRPr lang="es-CO" sz="1100"/>
        </a:p>
      </xdr:txBody>
    </xdr:sp>
    <xdr:clientData/>
  </xdr:twoCellAnchor>
  <xdr:oneCellAnchor>
    <xdr:from>
      <xdr:col>6</xdr:col>
      <xdr:colOff>9526</xdr:colOff>
      <xdr:row>17</xdr:row>
      <xdr:rowOff>47625</xdr:rowOff>
    </xdr:from>
    <xdr:ext cx="1285874" cy="247650"/>
    <xdr:pic>
      <xdr:nvPicPr>
        <xdr:cNvPr id="7" name="Imagen 6">
          <a:extLst>
            <a:ext uri="{FF2B5EF4-FFF2-40B4-BE49-F238E27FC236}">
              <a16:creationId xmlns:a16="http://schemas.microsoft.com/office/drawing/2014/main" id="{59B8E90F-71D5-4885-951F-2FE177F8E865}"/>
            </a:ext>
          </a:extLst>
        </xdr:cNvPr>
        <xdr:cNvPicPr/>
      </xdr:nvPicPr>
      <xdr:blipFill>
        <a:blip xmlns:r="http://schemas.openxmlformats.org/officeDocument/2006/relationships" r:embed="rId1"/>
        <a:stretch>
          <a:fillRect/>
        </a:stretch>
      </xdr:blipFill>
      <xdr:spPr>
        <a:xfrm>
          <a:off x="9526" y="2828925"/>
          <a:ext cx="1285874" cy="247650"/>
        </a:xfrm>
        <a:prstGeom prst="rect">
          <a:avLst/>
        </a:prstGeom>
      </xdr:spPr>
    </xdr:pic>
    <xdr:clientData/>
  </xdr:oneCellAnchor>
  <xdr:oneCellAnchor>
    <xdr:from>
      <xdr:col>6</xdr:col>
      <xdr:colOff>142876</xdr:colOff>
      <xdr:row>23</xdr:row>
      <xdr:rowOff>76200</xdr:rowOff>
    </xdr:from>
    <xdr:ext cx="781050" cy="228599"/>
    <xdr:pic>
      <xdr:nvPicPr>
        <xdr:cNvPr id="8" name="Imagen 7">
          <a:extLst>
            <a:ext uri="{FF2B5EF4-FFF2-40B4-BE49-F238E27FC236}">
              <a16:creationId xmlns:a16="http://schemas.microsoft.com/office/drawing/2014/main" id="{C309A8A9-EE71-45E1-8D05-D64BC669E3DB}"/>
            </a:ext>
          </a:extLst>
        </xdr:cNvPr>
        <xdr:cNvPicPr/>
      </xdr:nvPicPr>
      <xdr:blipFill>
        <a:blip xmlns:r="http://schemas.openxmlformats.org/officeDocument/2006/relationships" r:embed="rId2"/>
        <a:stretch>
          <a:fillRect/>
        </a:stretch>
      </xdr:blipFill>
      <xdr:spPr>
        <a:xfrm>
          <a:off x="142876" y="3829050"/>
          <a:ext cx="781050" cy="228599"/>
        </a:xfrm>
        <a:prstGeom prst="rect">
          <a:avLst/>
        </a:prstGeom>
      </xdr:spPr>
    </xdr:pic>
    <xdr:clientData/>
  </xdr:oneCellAnchor>
  <xdr:oneCellAnchor>
    <xdr:from>
      <xdr:col>6</xdr:col>
      <xdr:colOff>904875</xdr:colOff>
      <xdr:row>42</xdr:row>
      <xdr:rowOff>57150</xdr:rowOff>
    </xdr:from>
    <xdr:ext cx="1419225" cy="381000"/>
    <xdr:pic>
      <xdr:nvPicPr>
        <xdr:cNvPr id="9" name="Imagen 8">
          <a:extLst>
            <a:ext uri="{FF2B5EF4-FFF2-40B4-BE49-F238E27FC236}">
              <a16:creationId xmlns:a16="http://schemas.microsoft.com/office/drawing/2014/main" id="{85A4AE69-9B5A-4BD4-9DDC-109F6F53D17D}"/>
            </a:ext>
          </a:extLst>
        </xdr:cNvPr>
        <xdr:cNvPicPr/>
      </xdr:nvPicPr>
      <xdr:blipFill>
        <a:blip xmlns:r="http://schemas.openxmlformats.org/officeDocument/2006/relationships" r:embed="rId4"/>
        <a:stretch>
          <a:fillRect/>
        </a:stretch>
      </xdr:blipFill>
      <xdr:spPr>
        <a:xfrm>
          <a:off x="904875" y="6886575"/>
          <a:ext cx="1419225" cy="381000"/>
        </a:xfrm>
        <a:prstGeom prst="rect">
          <a:avLst/>
        </a:prstGeom>
      </xdr:spPr>
    </xdr:pic>
    <xdr:clientData/>
  </xdr:oneCellAnchor>
  <xdr:twoCellAnchor>
    <xdr:from>
      <xdr:col>6</xdr:col>
      <xdr:colOff>47624</xdr:colOff>
      <xdr:row>37</xdr:row>
      <xdr:rowOff>114300</xdr:rowOff>
    </xdr:from>
    <xdr:to>
      <xdr:col>11</xdr:col>
      <xdr:colOff>266699</xdr:colOff>
      <xdr:row>41</xdr:row>
      <xdr:rowOff>114300</xdr:rowOff>
    </xdr:to>
    <xdr:sp macro="" textlink="">
      <xdr:nvSpPr>
        <xdr:cNvPr id="10" name="CuadroTexto 9">
          <a:extLst>
            <a:ext uri="{FF2B5EF4-FFF2-40B4-BE49-F238E27FC236}">
              <a16:creationId xmlns:a16="http://schemas.microsoft.com/office/drawing/2014/main" id="{C935015F-DCEF-4DC7-8BEB-693553BB91CA}"/>
            </a:ext>
          </a:extLst>
        </xdr:cNvPr>
        <xdr:cNvSpPr txBox="1"/>
      </xdr:nvSpPr>
      <xdr:spPr>
        <a:xfrm>
          <a:off x="4752974" y="6143625"/>
          <a:ext cx="4029075" cy="647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CO" sz="1100">
              <a:solidFill>
                <a:schemeClr val="dk1"/>
              </a:solidFill>
              <a:effectLst/>
              <a:latin typeface="+mn-lt"/>
              <a:ea typeface="+mn-ea"/>
              <a:cs typeface="+mn-cs"/>
            </a:rPr>
            <a:t>El tiempo de retención del agua en el pozo no debe superar los 20 minutos para evitar problemas de sedimentación y generación de olores. El tiempo de llenado del pozo se calcula como:</a:t>
          </a:r>
        </a:p>
        <a:p>
          <a:endParaRPr lang="es-CO"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LOPEZA\CANTIDADES%20GERONA\Documents%20and%20Settings\swilches\Configuraci&#243;n%20local\Archivos%20temporales%20de%20Internet\OLK6\formulario%20base.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EINALDO%20SEGURO\AASSA\VALDIVIA\PRESUPUESTO%20VALDIVIA%20PTAR.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uario/Downloads/CALCULO%20HIDRAULICO%20IMPULSIONE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anear16\d\Archivos%20viejos%20del%20disco%20D\Nuevos%20procesos\Proceso%20de%20Contrataci&#243;n%20009360\1-Elaboraci&#243;n%20Pliego\Formatos%20Elaboraci&#243;n%20Pliego\Cantidades%20de%20obra\Cantidades%20Zona%20Sur-Parras-Ajizal-Sabanet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Mis%20documentos/PM%20YAL&#204;/Copia%20de%20seguridadPM%20YALI/PM%20ANDES/PMAAU%20ANDES%202002/documentos/Informes/Dise&#241;o/Informe%20General/Anexos/DISE&#209;O%20PTAR%20ANDE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ocuments%20and%20Settings\jramiret\Configuraci&#243;n%20local\Archivos%20temporales%20de%20Internet\OLK119\Formularios%20%20009350%20corr%20abril%2029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anear9\d\PROYECTOS\CORANTIOQUIA\VENECIA\1.%20DIAGNOSTICO\ALCANTARILLADO\VENECI_AA_D_IN_01%20A%204.2%20RCH%20Alcantarillado.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CARAMA_AA_D_IN_1_Anexo%20x.xx%20REDES%20DE%20DISTRIBUCI&#211;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nearpc8\d\PROYECTOS\BUENOS%20AIRES\DISE&#209;O\Dise&#241;o%20hidraulico%20de%20componentes.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Pc1\Mis%20documentos\Datos\K1\03%20Grupo%2005\02%20Dise&#241;os\01%20Ahorcado\02%20Memorias\02%20Hojas\Cantidades%20de%20Obra\02%20VILLAHERMOSA.Chalo\01%20Dis_AC_VH_02111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Estad.%20Da&#241;os\Rendimientos_Sur%2003-00(JC).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Y:\INVPROG\SIS-DA&#209;OS\Acueducto\2000\Sur\Rendimientos_Sur%2012-9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CARMEN\3271%20Palmitas\3271%20G1%20Presupuestos%20de%20Pozos-Palmitas%20Centr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wvega\PROYECTOS%20EN%20EJECUCION\San_Juan_LaMaria\CD%20SAN%20JUAN%20LA%20MARIA\ANEXOS\Anexo%2014_PresupuestoSAN_JUAN_LA_MARIA-MARZO.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Informes%20y%20tareas\Estad&#237;sticas%20Rendimientos\Sur\Rendimientos_Sur%20(EEPPM)%200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HLOPEZA\GERONA\CANTIDADES%20REPOSICION\SUBCIRCUITO%207\REDES7.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Wilsonvega\PMAACAMPAMENTO\CD-CAMPAMENTO\DISE&#209;O\PRESUPUESTOS-DIS\ALCANTARILLADO\Presupuestos%20sistema%20de%20alcantarillado%20(Campament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presupuesto_anza/Ppto%20Aldo%20EL%20Paraiso%20version%2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WINNT\Profiles\mvelezs\Configuraci&#243;n%20local\Archivos%20temporales%20de%20Internet\OLK295\ConsolidadoSubcircuito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Pc-wvega\PROYECTOS%20EN%20EJECUCION\AAS\BASE\HOJA%20BASE\BASE%20DE%20PRESUPUEST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c de Hidr."/>
      <sheetName val="Cambio de Valv."/>
      <sheetName val="Interc.tapones"/>
      <sheetName val="Interc.válv."/>
      <sheetName val="Coloc. e Interc. Tapones"/>
      <sheetName val="Varios."/>
      <sheetName val="Paral. 1"/>
      <sheetName val="Paral. 2"/>
      <sheetName val="Paral. 3"/>
      <sheetName val="Paral.4"/>
      <sheetName val="Totales"/>
      <sheetName val="Hoja1"/>
      <sheetName val="Interc_de_Hidr_"/>
      <sheetName val="Cambio_de_Valv_"/>
      <sheetName val="Interc_tapones"/>
      <sheetName val="Interc_válv_"/>
      <sheetName val="Coloc__e_Interc__Tapones"/>
      <sheetName val="Varios_"/>
      <sheetName val="Paral__1"/>
      <sheetName val="Paral__2"/>
      <sheetName val="Paral__3"/>
      <sheetName val="Paral_4"/>
      <sheetName val="Interc_de_Hidr_2"/>
      <sheetName val="Cambio_de_Valv_2"/>
      <sheetName val="Interc_tapones2"/>
      <sheetName val="Interc_válv_2"/>
      <sheetName val="Coloc__e_Interc__Tapones2"/>
      <sheetName val="Varios_2"/>
      <sheetName val="Paral__12"/>
      <sheetName val="Paral__22"/>
      <sheetName val="Paral__32"/>
      <sheetName val="Paral_42"/>
      <sheetName val="Interc_de_Hidr_1"/>
      <sheetName val="Cambio_de_Valv_1"/>
      <sheetName val="Interc_tapones1"/>
      <sheetName val="Interc_válv_1"/>
      <sheetName val="Coloc__e_Interc__Tapones1"/>
      <sheetName val="Varios_1"/>
      <sheetName val="Paral__11"/>
      <sheetName val="Paral__21"/>
      <sheetName val="Paral__31"/>
      <sheetName val="Paral_41"/>
      <sheetName val="Sábana"/>
      <sheetName val="Interc_de_Hidr_3"/>
      <sheetName val="Cambio_de_Valv_3"/>
      <sheetName val="Interc_tapones3"/>
      <sheetName val="Interc_válv_3"/>
      <sheetName val="Coloc__e_Interc__Tapones3"/>
      <sheetName val="Varios_3"/>
      <sheetName val="Paral__13"/>
      <sheetName val="Paral__23"/>
      <sheetName val="Paral__33"/>
      <sheetName val="Paral_43"/>
      <sheetName val="Interc_de_Hidr_4"/>
      <sheetName val="Cambio_de_Valv_4"/>
      <sheetName val="Interc_tapones4"/>
      <sheetName val="Interc_válv_4"/>
      <sheetName val="Coloc__e_Interc__Tapones4"/>
      <sheetName val="Varios_4"/>
      <sheetName val="Paral__14"/>
      <sheetName val="Paral__24"/>
      <sheetName val="Paral__34"/>
      <sheetName val="Paral_44"/>
      <sheetName val="PRESUPUESTO"/>
      <sheetName val="4545042-N421  "/>
      <sheetName val="420-N421   "/>
      <sheetName val="N419-420"/>
      <sheetName val="N418-N419"/>
      <sheetName val="N417-N418"/>
      <sheetName val="N416-N417"/>
      <sheetName val="N415-N416"/>
      <sheetName val="N414-N415"/>
      <sheetName val="N72-N414 "/>
      <sheetName val="N72-N413"/>
      <sheetName val="N413-N412"/>
      <sheetName val="N412-N350"/>
      <sheetName val="N383-N350"/>
      <sheetName val="PrecRec"/>
      <sheetName val="32"/>
      <sheetName val="APU"/>
      <sheetName val="LISTA CÓDIGOS"/>
      <sheetName val="BASE APU"/>
      <sheetName val="MANO DE OBRA"/>
      <sheetName val="INSUMOS"/>
      <sheetName val="EQUIPOS"/>
      <sheetName val="MATERIALES"/>
      <sheetName val="ESTRUCTURAS"/>
      <sheetName val="TRANSPORTE"/>
      <sheetName val="Tabla Desalojos PVC"/>
    </sheetNames>
    <sheetDataSet>
      <sheetData sheetId="0" refreshError="1">
        <row r="5">
          <cell r="E5" t="str">
            <v>CANTIDAD</v>
          </cell>
        </row>
        <row r="11">
          <cell r="E11">
            <v>2.73</v>
          </cell>
        </row>
        <row r="19">
          <cell r="E19">
            <v>0.78</v>
          </cell>
        </row>
        <row r="21">
          <cell r="E21">
            <v>1</v>
          </cell>
        </row>
        <row r="35">
          <cell r="E35">
            <v>37</v>
          </cell>
        </row>
        <row r="37">
          <cell r="E37">
            <v>2</v>
          </cell>
        </row>
        <row r="49">
          <cell r="E49">
            <v>24.84</v>
          </cell>
        </row>
        <row r="53">
          <cell r="E53">
            <v>12.99</v>
          </cell>
        </row>
        <row r="55">
          <cell r="E55">
            <v>19.399999999999999</v>
          </cell>
        </row>
        <row r="57">
          <cell r="E57">
            <v>5.46</v>
          </cell>
        </row>
        <row r="65">
          <cell r="E65">
            <v>9.8000000000000007</v>
          </cell>
        </row>
        <row r="71">
          <cell r="E71">
            <v>2</v>
          </cell>
        </row>
        <row r="73">
          <cell r="E73">
            <v>2</v>
          </cell>
        </row>
        <row r="75">
          <cell r="E75">
            <v>1</v>
          </cell>
        </row>
        <row r="83">
          <cell r="E83">
            <v>3</v>
          </cell>
        </row>
        <row r="85">
          <cell r="E85">
            <v>6</v>
          </cell>
        </row>
        <row r="99">
          <cell r="E99">
            <v>1.82</v>
          </cell>
        </row>
        <row r="123">
          <cell r="E123">
            <v>0</v>
          </cell>
        </row>
        <row r="124">
          <cell r="E124">
            <v>0</v>
          </cell>
        </row>
        <row r="125">
          <cell r="E125">
            <v>0</v>
          </cell>
        </row>
        <row r="126">
          <cell r="E126">
            <v>0</v>
          </cell>
        </row>
        <row r="153">
          <cell r="E153">
            <v>6</v>
          </cell>
        </row>
        <row r="155">
          <cell r="E155">
            <v>6</v>
          </cell>
        </row>
        <row r="157">
          <cell r="E157">
            <v>3</v>
          </cell>
        </row>
        <row r="277">
          <cell r="E277">
            <v>6</v>
          </cell>
        </row>
        <row r="281">
          <cell r="E281">
            <v>6</v>
          </cell>
        </row>
        <row r="287">
          <cell r="E287">
            <v>2</v>
          </cell>
        </row>
        <row r="424">
          <cell r="E424">
            <v>14</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1" refreshError="1">
        <row r="5">
          <cell r="E5" t="str">
            <v>CANTIDAD</v>
          </cell>
        </row>
        <row r="11">
          <cell r="E11">
            <v>2.36</v>
          </cell>
        </row>
        <row r="19">
          <cell r="E19">
            <v>1</v>
          </cell>
        </row>
        <row r="27">
          <cell r="E27">
            <v>11</v>
          </cell>
        </row>
        <row r="35">
          <cell r="E35">
            <v>27</v>
          </cell>
        </row>
        <row r="37">
          <cell r="E37">
            <v>2</v>
          </cell>
        </row>
        <row r="49">
          <cell r="E49">
            <v>19.489999999999998</v>
          </cell>
        </row>
        <row r="53">
          <cell r="E53">
            <v>10.119999999999999</v>
          </cell>
        </row>
        <row r="55">
          <cell r="E55">
            <v>13.62</v>
          </cell>
        </row>
        <row r="57">
          <cell r="E57">
            <v>4.7300000000000004</v>
          </cell>
        </row>
        <row r="65">
          <cell r="E65">
            <v>4.5599999999999996</v>
          </cell>
        </row>
        <row r="85">
          <cell r="E85">
            <v>4.5</v>
          </cell>
        </row>
        <row r="89">
          <cell r="E89">
            <v>0.88</v>
          </cell>
        </row>
        <row r="99">
          <cell r="E99">
            <v>1.58</v>
          </cell>
        </row>
        <row r="107">
          <cell r="E107">
            <v>12.32</v>
          </cell>
        </row>
        <row r="123">
          <cell r="E123">
            <v>0</v>
          </cell>
        </row>
        <row r="124">
          <cell r="E124">
            <v>0</v>
          </cell>
        </row>
        <row r="125">
          <cell r="E125">
            <v>0</v>
          </cell>
        </row>
        <row r="126">
          <cell r="E126">
            <v>0</v>
          </cell>
        </row>
        <row r="388">
          <cell r="E388">
            <v>8</v>
          </cell>
        </row>
        <row r="390">
          <cell r="E390">
            <v>2</v>
          </cell>
        </row>
        <row r="392">
          <cell r="E392">
            <v>1</v>
          </cell>
        </row>
        <row r="424">
          <cell r="E424">
            <v>11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2" refreshError="1">
        <row r="5">
          <cell r="E5" t="str">
            <v>CANTIDAD</v>
          </cell>
        </row>
        <row r="11">
          <cell r="E11">
            <v>10.119999999999999</v>
          </cell>
        </row>
        <row r="19">
          <cell r="E19">
            <v>1.08</v>
          </cell>
        </row>
        <row r="35">
          <cell r="E35">
            <v>94.1</v>
          </cell>
        </row>
        <row r="39">
          <cell r="E39">
            <v>15</v>
          </cell>
        </row>
        <row r="49">
          <cell r="E49">
            <v>81.13</v>
          </cell>
        </row>
        <row r="53">
          <cell r="E53">
            <v>13.37</v>
          </cell>
        </row>
        <row r="55">
          <cell r="E55">
            <v>58.75</v>
          </cell>
        </row>
        <row r="57">
          <cell r="E57">
            <v>20.25</v>
          </cell>
        </row>
        <row r="65">
          <cell r="E65">
            <v>13.5</v>
          </cell>
        </row>
        <row r="71">
          <cell r="E71">
            <v>2</v>
          </cell>
        </row>
        <row r="73">
          <cell r="E73">
            <v>2</v>
          </cell>
        </row>
        <row r="83">
          <cell r="E83">
            <v>5</v>
          </cell>
        </row>
        <row r="85">
          <cell r="E85">
            <v>10</v>
          </cell>
        </row>
        <row r="89">
          <cell r="E89">
            <v>2.4</v>
          </cell>
        </row>
        <row r="99">
          <cell r="E99">
            <v>6.75</v>
          </cell>
        </row>
        <row r="123">
          <cell r="E123">
            <v>0</v>
          </cell>
        </row>
        <row r="124">
          <cell r="E124">
            <v>0</v>
          </cell>
        </row>
        <row r="125">
          <cell r="E125">
            <v>0</v>
          </cell>
        </row>
        <row r="126">
          <cell r="E126">
            <v>0</v>
          </cell>
        </row>
        <row r="334">
          <cell r="E334">
            <v>36</v>
          </cell>
        </row>
        <row r="336">
          <cell r="E336">
            <v>6</v>
          </cell>
        </row>
        <row r="338">
          <cell r="E338">
            <v>14</v>
          </cell>
        </row>
        <row r="340">
          <cell r="E340">
            <v>2</v>
          </cell>
        </row>
        <row r="342">
          <cell r="E342">
            <v>2</v>
          </cell>
        </row>
        <row r="422">
          <cell r="E422">
            <v>426</v>
          </cell>
        </row>
        <row r="450">
          <cell r="E450">
            <v>318</v>
          </cell>
        </row>
        <row r="454">
          <cell r="E454">
            <v>318</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3" refreshError="1">
        <row r="5">
          <cell r="E5" t="str">
            <v>CANTIDAD</v>
          </cell>
        </row>
        <row r="11">
          <cell r="E11">
            <v>3.02</v>
          </cell>
        </row>
        <row r="13">
          <cell r="E13">
            <v>1</v>
          </cell>
        </row>
        <row r="35">
          <cell r="E35">
            <v>30</v>
          </cell>
        </row>
        <row r="37">
          <cell r="E37">
            <v>1</v>
          </cell>
        </row>
        <row r="39">
          <cell r="E39">
            <v>10</v>
          </cell>
        </row>
        <row r="49">
          <cell r="E49">
            <v>24</v>
          </cell>
        </row>
        <row r="53">
          <cell r="E53">
            <v>7.33</v>
          </cell>
        </row>
        <row r="55">
          <cell r="E55">
            <v>17.579999999999998</v>
          </cell>
        </row>
        <row r="57">
          <cell r="E57">
            <v>6.05</v>
          </cell>
        </row>
        <row r="83">
          <cell r="E83">
            <v>3</v>
          </cell>
        </row>
        <row r="85">
          <cell r="E85">
            <v>3</v>
          </cell>
        </row>
        <row r="89">
          <cell r="E89">
            <v>0.72</v>
          </cell>
        </row>
        <row r="99">
          <cell r="E99">
            <v>2.02</v>
          </cell>
        </row>
        <row r="101">
          <cell r="E101">
            <v>1</v>
          </cell>
        </row>
        <row r="107">
          <cell r="E107">
            <v>10.08</v>
          </cell>
        </row>
        <row r="123">
          <cell r="E123">
            <v>0</v>
          </cell>
        </row>
        <row r="124">
          <cell r="E124">
            <v>0</v>
          </cell>
        </row>
        <row r="125">
          <cell r="E125">
            <v>0</v>
          </cell>
        </row>
        <row r="126">
          <cell r="E126">
            <v>0</v>
          </cell>
        </row>
        <row r="376">
          <cell r="E376">
            <v>5</v>
          </cell>
        </row>
        <row r="378">
          <cell r="E378">
            <v>2</v>
          </cell>
        </row>
        <row r="380">
          <cell r="E380">
            <v>1</v>
          </cell>
        </row>
        <row r="384">
          <cell r="E384">
            <v>1</v>
          </cell>
        </row>
        <row r="424">
          <cell r="E424">
            <v>9</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10</v>
          </cell>
        </row>
        <row r="558">
          <cell r="E558">
            <v>5</v>
          </cell>
        </row>
        <row r="560">
          <cell r="E560">
            <v>0</v>
          </cell>
        </row>
      </sheetData>
      <sheetData sheetId="4" refreshError="1">
        <row r="5">
          <cell r="E5" t="str">
            <v>CANTIDAD</v>
          </cell>
        </row>
        <row r="11">
          <cell r="E11">
            <v>6.93</v>
          </cell>
        </row>
        <row r="19">
          <cell r="E19">
            <v>0.53</v>
          </cell>
        </row>
        <row r="27">
          <cell r="E27">
            <v>14</v>
          </cell>
        </row>
        <row r="35">
          <cell r="E35">
            <v>42</v>
          </cell>
        </row>
        <row r="37">
          <cell r="E37">
            <v>3</v>
          </cell>
        </row>
        <row r="39">
          <cell r="E39">
            <v>18.72</v>
          </cell>
        </row>
        <row r="49">
          <cell r="E49">
            <v>33.090000000000003</v>
          </cell>
        </row>
        <row r="53">
          <cell r="E53">
            <v>11.89</v>
          </cell>
        </row>
        <row r="55">
          <cell r="E55">
            <v>22.7</v>
          </cell>
        </row>
        <row r="57">
          <cell r="E57">
            <v>8.1</v>
          </cell>
        </row>
        <row r="65">
          <cell r="E65">
            <v>5.4</v>
          </cell>
        </row>
        <row r="69">
          <cell r="E69">
            <v>1</v>
          </cell>
        </row>
        <row r="71">
          <cell r="E71">
            <v>1</v>
          </cell>
        </row>
        <row r="73">
          <cell r="E73">
            <v>1</v>
          </cell>
        </row>
        <row r="83">
          <cell r="E83">
            <v>3</v>
          </cell>
        </row>
        <row r="85">
          <cell r="E85">
            <v>3</v>
          </cell>
        </row>
        <row r="89">
          <cell r="E89">
            <v>2.2400000000000002</v>
          </cell>
        </row>
        <row r="99">
          <cell r="E99">
            <v>4.1399999999999997</v>
          </cell>
        </row>
        <row r="123">
          <cell r="E123">
            <v>0</v>
          </cell>
        </row>
        <row r="124">
          <cell r="E124">
            <v>0</v>
          </cell>
        </row>
        <row r="125">
          <cell r="E125">
            <v>0</v>
          </cell>
        </row>
        <row r="126">
          <cell r="E126">
            <v>0</v>
          </cell>
        </row>
        <row r="346">
          <cell r="E346">
            <v>10</v>
          </cell>
        </row>
        <row r="348">
          <cell r="E348">
            <v>3</v>
          </cell>
        </row>
        <row r="350">
          <cell r="E350">
            <v>1</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5" refreshError="1">
        <row r="5">
          <cell r="E5" t="str">
            <v>CANTIDAD</v>
          </cell>
        </row>
        <row r="11">
          <cell r="E11">
            <v>14.2</v>
          </cell>
        </row>
        <row r="13">
          <cell r="E13">
            <v>2</v>
          </cell>
        </row>
        <row r="19">
          <cell r="E19">
            <v>3.37</v>
          </cell>
        </row>
        <row r="25">
          <cell r="E25">
            <v>4.6399999999999997</v>
          </cell>
        </row>
        <row r="29">
          <cell r="E29">
            <v>6.5</v>
          </cell>
        </row>
        <row r="31">
          <cell r="E31">
            <v>2</v>
          </cell>
        </row>
        <row r="35">
          <cell r="E35">
            <v>140</v>
          </cell>
        </row>
        <row r="37">
          <cell r="E37">
            <v>1</v>
          </cell>
        </row>
        <row r="39">
          <cell r="E39">
            <v>48.47</v>
          </cell>
        </row>
        <row r="49">
          <cell r="E49">
            <v>83.47</v>
          </cell>
        </row>
        <row r="53">
          <cell r="E53">
            <v>17.91</v>
          </cell>
        </row>
        <row r="55">
          <cell r="E55">
            <v>96.12</v>
          </cell>
        </row>
        <row r="57">
          <cell r="E57">
            <v>23.79</v>
          </cell>
        </row>
        <row r="61">
          <cell r="E61">
            <v>7.32</v>
          </cell>
        </row>
        <row r="63">
          <cell r="E63">
            <v>2</v>
          </cell>
        </row>
        <row r="65">
          <cell r="E65">
            <v>42.12</v>
          </cell>
        </row>
        <row r="69">
          <cell r="E69">
            <v>2</v>
          </cell>
        </row>
        <row r="71">
          <cell r="E71">
            <v>2</v>
          </cell>
        </row>
        <row r="73">
          <cell r="E73">
            <v>4</v>
          </cell>
        </row>
        <row r="83">
          <cell r="E83">
            <v>10</v>
          </cell>
        </row>
        <row r="85">
          <cell r="E85">
            <v>20</v>
          </cell>
        </row>
        <row r="89">
          <cell r="E89">
            <v>0.5</v>
          </cell>
        </row>
        <row r="99">
          <cell r="E99">
            <v>7.93</v>
          </cell>
        </row>
        <row r="101">
          <cell r="E101">
            <v>2</v>
          </cell>
        </row>
        <row r="107">
          <cell r="E107">
            <v>1.1200000000000001</v>
          </cell>
        </row>
        <row r="123">
          <cell r="E123">
            <v>0</v>
          </cell>
        </row>
        <row r="124">
          <cell r="E124">
            <v>0</v>
          </cell>
        </row>
        <row r="125">
          <cell r="E125">
            <v>0</v>
          </cell>
        </row>
        <row r="126">
          <cell r="E126">
            <v>0</v>
          </cell>
        </row>
        <row r="127">
          <cell r="E127">
            <v>270</v>
          </cell>
        </row>
        <row r="141">
          <cell r="E141">
            <v>98</v>
          </cell>
        </row>
        <row r="153">
          <cell r="E153">
            <v>11.5</v>
          </cell>
        </row>
        <row r="155">
          <cell r="E155">
            <v>3.5</v>
          </cell>
        </row>
        <row r="157">
          <cell r="E157">
            <v>20</v>
          </cell>
        </row>
        <row r="159">
          <cell r="E159">
            <v>2</v>
          </cell>
        </row>
        <row r="161">
          <cell r="E161">
            <v>5</v>
          </cell>
        </row>
        <row r="163">
          <cell r="E163">
            <v>2</v>
          </cell>
        </row>
        <row r="165">
          <cell r="E165">
            <v>25</v>
          </cell>
        </row>
        <row r="171">
          <cell r="E171">
            <v>24</v>
          </cell>
        </row>
        <row r="175">
          <cell r="E175">
            <v>2</v>
          </cell>
        </row>
        <row r="177">
          <cell r="E177">
            <v>2</v>
          </cell>
        </row>
        <row r="179">
          <cell r="E179">
            <v>2</v>
          </cell>
        </row>
        <row r="193">
          <cell r="E193">
            <v>4</v>
          </cell>
        </row>
        <row r="195">
          <cell r="E195">
            <v>3</v>
          </cell>
        </row>
        <row r="197">
          <cell r="E197">
            <v>5</v>
          </cell>
        </row>
        <row r="209">
          <cell r="E209">
            <v>6</v>
          </cell>
        </row>
        <row r="211">
          <cell r="E211">
            <v>2</v>
          </cell>
        </row>
        <row r="213">
          <cell r="E213">
            <v>4</v>
          </cell>
        </row>
        <row r="217">
          <cell r="E217">
            <v>2</v>
          </cell>
        </row>
        <row r="219">
          <cell r="E219">
            <v>2</v>
          </cell>
        </row>
        <row r="263">
          <cell r="E263">
            <v>1</v>
          </cell>
        </row>
        <row r="294">
          <cell r="E294">
            <v>4</v>
          </cell>
        </row>
        <row r="296">
          <cell r="E296">
            <v>6</v>
          </cell>
        </row>
        <row r="298">
          <cell r="E298">
            <v>2</v>
          </cell>
        </row>
        <row r="312">
          <cell r="E312">
            <v>2</v>
          </cell>
        </row>
        <row r="358">
          <cell r="E358">
            <v>1</v>
          </cell>
        </row>
        <row r="364">
          <cell r="E364">
            <v>1</v>
          </cell>
        </row>
        <row r="368">
          <cell r="E368">
            <v>1</v>
          </cell>
        </row>
        <row r="404">
          <cell r="E404">
            <v>1</v>
          </cell>
        </row>
        <row r="406">
          <cell r="E406">
            <v>2</v>
          </cell>
        </row>
        <row r="422">
          <cell r="E422">
            <v>205.12</v>
          </cell>
        </row>
        <row r="424">
          <cell r="E424">
            <v>1</v>
          </cell>
        </row>
        <row r="432">
          <cell r="E432">
            <v>1</v>
          </cell>
        </row>
        <row r="434">
          <cell r="E434">
            <v>2</v>
          </cell>
        </row>
        <row r="450">
          <cell r="E450">
            <v>3929</v>
          </cell>
        </row>
        <row r="452">
          <cell r="E452">
            <v>951.3</v>
          </cell>
        </row>
        <row r="454">
          <cell r="E454">
            <v>2473.1999999999998</v>
          </cell>
        </row>
        <row r="456">
          <cell r="E456">
            <v>2</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98</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40</v>
          </cell>
        </row>
        <row r="558">
          <cell r="E558">
            <v>20</v>
          </cell>
        </row>
        <row r="560">
          <cell r="E560">
            <v>0</v>
          </cell>
        </row>
      </sheetData>
      <sheetData sheetId="6" refreshError="1">
        <row r="5">
          <cell r="E5" t="str">
            <v>CANTIDAD</v>
          </cell>
        </row>
        <row r="11">
          <cell r="E11">
            <v>61.25</v>
          </cell>
        </row>
        <row r="13">
          <cell r="E13">
            <v>1</v>
          </cell>
        </row>
        <row r="19">
          <cell r="E19">
            <v>7.98</v>
          </cell>
        </row>
        <row r="21">
          <cell r="E21">
            <v>2</v>
          </cell>
        </row>
        <row r="23">
          <cell r="E23">
            <v>2</v>
          </cell>
        </row>
        <row r="29">
          <cell r="E29">
            <v>1</v>
          </cell>
        </row>
        <row r="35">
          <cell r="E35">
            <v>492</v>
          </cell>
        </row>
        <row r="37">
          <cell r="E37">
            <v>2</v>
          </cell>
        </row>
        <row r="39">
          <cell r="E39">
            <v>38.130000000000003</v>
          </cell>
        </row>
        <row r="49">
          <cell r="E49">
            <v>361.98</v>
          </cell>
        </row>
        <row r="53">
          <cell r="E53">
            <v>124.93</v>
          </cell>
        </row>
        <row r="55">
          <cell r="E55">
            <v>186.08</v>
          </cell>
        </row>
        <row r="57">
          <cell r="E57">
            <v>113.53</v>
          </cell>
        </row>
        <row r="61">
          <cell r="E61">
            <v>40</v>
          </cell>
        </row>
        <row r="63">
          <cell r="E63">
            <v>10</v>
          </cell>
        </row>
        <row r="65">
          <cell r="E65">
            <v>99.8</v>
          </cell>
        </row>
        <row r="71">
          <cell r="E71">
            <v>2</v>
          </cell>
        </row>
        <row r="73">
          <cell r="E73">
            <v>4</v>
          </cell>
        </row>
        <row r="75">
          <cell r="E75">
            <v>2</v>
          </cell>
        </row>
        <row r="77">
          <cell r="E77">
            <v>2</v>
          </cell>
        </row>
        <row r="79">
          <cell r="E79">
            <v>5</v>
          </cell>
        </row>
        <row r="83">
          <cell r="E83">
            <v>20</v>
          </cell>
        </row>
        <row r="85">
          <cell r="E85">
            <v>30</v>
          </cell>
        </row>
        <row r="89">
          <cell r="E89">
            <v>4.72</v>
          </cell>
        </row>
        <row r="99">
          <cell r="E99">
            <v>40.090000000000003</v>
          </cell>
        </row>
        <row r="101">
          <cell r="E101">
            <v>1</v>
          </cell>
        </row>
        <row r="107">
          <cell r="E107">
            <v>19.600000000000001</v>
          </cell>
        </row>
        <row r="123">
          <cell r="E123">
            <v>0</v>
          </cell>
        </row>
        <row r="124">
          <cell r="E124">
            <v>0</v>
          </cell>
        </row>
        <row r="125">
          <cell r="E125">
            <v>0</v>
          </cell>
        </row>
        <row r="126">
          <cell r="E126">
            <v>0</v>
          </cell>
        </row>
        <row r="131">
          <cell r="E131">
            <v>70</v>
          </cell>
        </row>
        <row r="143">
          <cell r="E143">
            <v>750</v>
          </cell>
        </row>
        <row r="155">
          <cell r="E155">
            <v>21.7</v>
          </cell>
        </row>
        <row r="159">
          <cell r="E159">
            <v>6</v>
          </cell>
        </row>
        <row r="161">
          <cell r="E161">
            <v>4.5</v>
          </cell>
        </row>
        <row r="165">
          <cell r="E165">
            <v>24</v>
          </cell>
        </row>
        <row r="195">
          <cell r="E195">
            <v>3</v>
          </cell>
        </row>
        <row r="199">
          <cell r="E199">
            <v>4</v>
          </cell>
        </row>
        <row r="201">
          <cell r="E201">
            <v>4</v>
          </cell>
        </row>
        <row r="211">
          <cell r="E211">
            <v>4</v>
          </cell>
        </row>
        <row r="225">
          <cell r="E225">
            <v>2</v>
          </cell>
        </row>
        <row r="233">
          <cell r="E233">
            <v>3</v>
          </cell>
        </row>
        <row r="267">
          <cell r="E267">
            <v>4</v>
          </cell>
        </row>
        <row r="271">
          <cell r="E271">
            <v>1</v>
          </cell>
        </row>
        <row r="316">
          <cell r="E316">
            <v>4</v>
          </cell>
        </row>
        <row r="318">
          <cell r="E318">
            <v>8</v>
          </cell>
        </row>
        <row r="320">
          <cell r="E320">
            <v>4</v>
          </cell>
        </row>
        <row r="330">
          <cell r="E330">
            <v>2</v>
          </cell>
        </row>
        <row r="370">
          <cell r="E370">
            <v>1</v>
          </cell>
        </row>
        <row r="424">
          <cell r="E424">
            <v>6</v>
          </cell>
        </row>
        <row r="450">
          <cell r="E450">
            <v>5182</v>
          </cell>
        </row>
        <row r="452">
          <cell r="E452">
            <v>344</v>
          </cell>
        </row>
        <row r="454">
          <cell r="E454">
            <v>3672</v>
          </cell>
        </row>
        <row r="457">
          <cell r="E457">
            <v>0</v>
          </cell>
        </row>
        <row r="458">
          <cell r="E458">
            <v>0</v>
          </cell>
        </row>
        <row r="459">
          <cell r="E459">
            <v>0</v>
          </cell>
        </row>
        <row r="460">
          <cell r="E460">
            <v>0</v>
          </cell>
        </row>
        <row r="461">
          <cell r="E461">
            <v>0</v>
          </cell>
        </row>
        <row r="462">
          <cell r="E462">
            <v>14</v>
          </cell>
        </row>
        <row r="463">
          <cell r="E463">
            <v>0</v>
          </cell>
        </row>
        <row r="464">
          <cell r="E464">
            <v>2</v>
          </cell>
        </row>
        <row r="466">
          <cell r="E466">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10</v>
          </cell>
        </row>
        <row r="481">
          <cell r="E481">
            <v>0</v>
          </cell>
        </row>
        <row r="482">
          <cell r="E482">
            <v>4</v>
          </cell>
        </row>
        <row r="484">
          <cell r="E484">
            <v>0</v>
          </cell>
        </row>
        <row r="485">
          <cell r="E485">
            <v>0</v>
          </cell>
        </row>
        <row r="486">
          <cell r="E486">
            <v>0</v>
          </cell>
        </row>
        <row r="487">
          <cell r="E487">
            <v>0</v>
          </cell>
        </row>
        <row r="488">
          <cell r="E488">
            <v>7</v>
          </cell>
        </row>
        <row r="489">
          <cell r="E489">
            <v>0</v>
          </cell>
        </row>
        <row r="490">
          <cell r="E490">
            <v>1</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0">
          <cell r="E500">
            <v>4</v>
          </cell>
        </row>
        <row r="501">
          <cell r="E501">
            <v>0</v>
          </cell>
        </row>
        <row r="502">
          <cell r="E502">
            <v>4</v>
          </cell>
        </row>
        <row r="503">
          <cell r="E503">
            <v>0</v>
          </cell>
        </row>
        <row r="504">
          <cell r="E504">
            <v>0</v>
          </cell>
        </row>
        <row r="505">
          <cell r="E505">
            <v>0</v>
          </cell>
        </row>
        <row r="506">
          <cell r="E506">
            <v>1</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7</v>
          </cell>
        </row>
        <row r="517">
          <cell r="E517">
            <v>0</v>
          </cell>
        </row>
        <row r="518">
          <cell r="E518">
            <v>0</v>
          </cell>
        </row>
        <row r="519">
          <cell r="E519">
            <v>0</v>
          </cell>
        </row>
        <row r="520">
          <cell r="E520">
            <v>0</v>
          </cell>
        </row>
        <row r="521">
          <cell r="E521">
            <v>0</v>
          </cell>
        </row>
        <row r="522">
          <cell r="E522">
            <v>1</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820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7" refreshError="1">
        <row r="5">
          <cell r="E5" t="str">
            <v>CANTIDAD</v>
          </cell>
        </row>
        <row r="11">
          <cell r="E11">
            <v>22.94</v>
          </cell>
        </row>
        <row r="19">
          <cell r="E19">
            <v>3.38</v>
          </cell>
        </row>
        <row r="21">
          <cell r="E21">
            <v>1</v>
          </cell>
        </row>
        <row r="23">
          <cell r="E23">
            <v>1</v>
          </cell>
        </row>
        <row r="31">
          <cell r="E31">
            <v>2</v>
          </cell>
        </row>
        <row r="35">
          <cell r="E35">
            <v>180</v>
          </cell>
        </row>
        <row r="37">
          <cell r="E37">
            <v>2</v>
          </cell>
        </row>
        <row r="39">
          <cell r="E39">
            <v>31.83</v>
          </cell>
        </row>
        <row r="49">
          <cell r="E49">
            <v>139.12</v>
          </cell>
        </row>
        <row r="53">
          <cell r="E53">
            <v>40.93</v>
          </cell>
        </row>
        <row r="55">
          <cell r="E55">
            <v>75.52</v>
          </cell>
        </row>
        <row r="57">
          <cell r="E57">
            <v>43.48</v>
          </cell>
        </row>
        <row r="61">
          <cell r="E61">
            <v>15</v>
          </cell>
        </row>
        <row r="63">
          <cell r="E63">
            <v>4</v>
          </cell>
        </row>
        <row r="65">
          <cell r="E65">
            <v>42.2</v>
          </cell>
        </row>
        <row r="71">
          <cell r="E71">
            <v>1</v>
          </cell>
        </row>
        <row r="73">
          <cell r="E73">
            <v>2</v>
          </cell>
        </row>
        <row r="75">
          <cell r="E75">
            <v>1</v>
          </cell>
        </row>
        <row r="77">
          <cell r="E77">
            <v>1</v>
          </cell>
        </row>
        <row r="79">
          <cell r="E79">
            <v>5</v>
          </cell>
        </row>
        <row r="83">
          <cell r="E83">
            <v>6</v>
          </cell>
        </row>
        <row r="85">
          <cell r="E85">
            <v>15</v>
          </cell>
        </row>
        <row r="89">
          <cell r="E89">
            <v>2</v>
          </cell>
        </row>
        <row r="99">
          <cell r="E99">
            <v>15.3</v>
          </cell>
        </row>
        <row r="107">
          <cell r="E107">
            <v>6.72</v>
          </cell>
        </row>
        <row r="123">
          <cell r="E123">
            <v>0</v>
          </cell>
        </row>
        <row r="124">
          <cell r="E124">
            <v>0</v>
          </cell>
        </row>
        <row r="125">
          <cell r="E125">
            <v>0</v>
          </cell>
        </row>
        <row r="126">
          <cell r="E126">
            <v>0</v>
          </cell>
        </row>
        <row r="143">
          <cell r="E143">
            <v>310</v>
          </cell>
        </row>
        <row r="155">
          <cell r="E155">
            <v>15</v>
          </cell>
        </row>
        <row r="165">
          <cell r="E165">
            <v>13</v>
          </cell>
        </row>
        <row r="175">
          <cell r="E175">
            <v>4</v>
          </cell>
        </row>
        <row r="177">
          <cell r="E177">
            <v>6</v>
          </cell>
        </row>
        <row r="179">
          <cell r="E179">
            <v>2</v>
          </cell>
        </row>
        <row r="195">
          <cell r="E195">
            <v>4</v>
          </cell>
        </row>
        <row r="211">
          <cell r="E211">
            <v>4</v>
          </cell>
        </row>
        <row r="225">
          <cell r="E225">
            <v>2</v>
          </cell>
        </row>
        <row r="233">
          <cell r="E233">
            <v>2</v>
          </cell>
        </row>
        <row r="267">
          <cell r="E267">
            <v>3</v>
          </cell>
        </row>
        <row r="269">
          <cell r="E269">
            <v>1</v>
          </cell>
        </row>
        <row r="318">
          <cell r="E318">
            <v>4</v>
          </cell>
        </row>
        <row r="320">
          <cell r="E320">
            <v>2</v>
          </cell>
        </row>
        <row r="424">
          <cell r="E424">
            <v>4</v>
          </cell>
        </row>
        <row r="450">
          <cell r="E450">
            <v>1723.2</v>
          </cell>
        </row>
        <row r="454">
          <cell r="E454">
            <v>1463</v>
          </cell>
        </row>
        <row r="456">
          <cell r="E456">
            <v>2</v>
          </cell>
        </row>
        <row r="457">
          <cell r="E457">
            <v>0</v>
          </cell>
        </row>
        <row r="458">
          <cell r="E458">
            <v>0</v>
          </cell>
        </row>
        <row r="459">
          <cell r="E459">
            <v>0</v>
          </cell>
        </row>
        <row r="460">
          <cell r="E460">
            <v>0</v>
          </cell>
        </row>
        <row r="461">
          <cell r="E461">
            <v>0</v>
          </cell>
        </row>
        <row r="462">
          <cell r="E462">
            <v>4</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4">
          <cell r="E484">
            <v>0</v>
          </cell>
        </row>
        <row r="485">
          <cell r="E485">
            <v>0</v>
          </cell>
        </row>
        <row r="486">
          <cell r="E486">
            <v>0</v>
          </cell>
        </row>
        <row r="487">
          <cell r="E487">
            <v>0</v>
          </cell>
        </row>
        <row r="488">
          <cell r="E488">
            <v>4</v>
          </cell>
        </row>
        <row r="491">
          <cell r="E491">
            <v>0</v>
          </cell>
        </row>
        <row r="492">
          <cell r="E492">
            <v>0</v>
          </cell>
        </row>
        <row r="493">
          <cell r="E493">
            <v>0</v>
          </cell>
        </row>
        <row r="494">
          <cell r="E494">
            <v>4</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4</v>
          </cell>
        </row>
        <row r="525">
          <cell r="E525">
            <v>0</v>
          </cell>
        </row>
        <row r="526">
          <cell r="E526">
            <v>0</v>
          </cell>
        </row>
        <row r="527">
          <cell r="E527">
            <v>0</v>
          </cell>
        </row>
        <row r="528">
          <cell r="E528">
            <v>2</v>
          </cell>
        </row>
        <row r="529">
          <cell r="E529">
            <v>0</v>
          </cell>
        </row>
        <row r="530">
          <cell r="E530">
            <v>0</v>
          </cell>
        </row>
        <row r="531">
          <cell r="E531">
            <v>0</v>
          </cell>
        </row>
        <row r="532">
          <cell r="E532">
            <v>310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8" refreshError="1">
        <row r="5">
          <cell r="E5" t="str">
            <v>CANTIDAD</v>
          </cell>
        </row>
        <row r="11">
          <cell r="E11">
            <v>29.76</v>
          </cell>
        </row>
        <row r="13">
          <cell r="E13">
            <v>1</v>
          </cell>
        </row>
        <row r="15">
          <cell r="E15">
            <v>6</v>
          </cell>
        </row>
        <row r="19">
          <cell r="E19">
            <v>4.6100000000000003</v>
          </cell>
        </row>
        <row r="21">
          <cell r="E21">
            <v>2</v>
          </cell>
        </row>
        <row r="23">
          <cell r="E23">
            <v>2</v>
          </cell>
        </row>
        <row r="31">
          <cell r="E31">
            <v>2</v>
          </cell>
        </row>
        <row r="35">
          <cell r="E35">
            <v>228</v>
          </cell>
        </row>
        <row r="37">
          <cell r="E37">
            <v>3</v>
          </cell>
        </row>
        <row r="39">
          <cell r="E39">
            <v>35.520000000000003</v>
          </cell>
        </row>
        <row r="49">
          <cell r="E49">
            <v>174.69</v>
          </cell>
        </row>
        <row r="53">
          <cell r="E53">
            <v>53.76</v>
          </cell>
        </row>
        <row r="55">
          <cell r="E55">
            <v>82.68</v>
          </cell>
        </row>
        <row r="57">
          <cell r="E57">
            <v>55.18</v>
          </cell>
        </row>
        <row r="61">
          <cell r="E61">
            <v>22</v>
          </cell>
        </row>
        <row r="63">
          <cell r="E63">
            <v>3</v>
          </cell>
        </row>
        <row r="65">
          <cell r="E65">
            <v>57.6</v>
          </cell>
        </row>
        <row r="69">
          <cell r="E69">
            <v>2</v>
          </cell>
        </row>
        <row r="71">
          <cell r="E71">
            <v>2</v>
          </cell>
        </row>
        <row r="73">
          <cell r="E73">
            <v>4</v>
          </cell>
        </row>
        <row r="75">
          <cell r="E75">
            <v>2</v>
          </cell>
        </row>
        <row r="77">
          <cell r="E77">
            <v>2</v>
          </cell>
        </row>
        <row r="83">
          <cell r="E83">
            <v>5</v>
          </cell>
        </row>
        <row r="85">
          <cell r="E85">
            <v>23</v>
          </cell>
        </row>
        <row r="89">
          <cell r="E89">
            <v>2.74</v>
          </cell>
        </row>
        <row r="99">
          <cell r="E99">
            <v>19.84</v>
          </cell>
        </row>
        <row r="101">
          <cell r="E101">
            <v>1</v>
          </cell>
        </row>
        <row r="123">
          <cell r="E123">
            <v>0</v>
          </cell>
        </row>
        <row r="124">
          <cell r="E124">
            <v>0</v>
          </cell>
        </row>
        <row r="125">
          <cell r="E125">
            <v>0</v>
          </cell>
        </row>
        <row r="126">
          <cell r="E126">
            <v>0</v>
          </cell>
        </row>
        <row r="127">
          <cell r="E127">
            <v>420</v>
          </cell>
        </row>
        <row r="157">
          <cell r="E157">
            <v>19</v>
          </cell>
        </row>
        <row r="165">
          <cell r="E165">
            <v>10</v>
          </cell>
        </row>
        <row r="175">
          <cell r="E175">
            <v>2</v>
          </cell>
        </row>
        <row r="177">
          <cell r="E177">
            <v>4</v>
          </cell>
        </row>
        <row r="179">
          <cell r="E179">
            <v>2</v>
          </cell>
        </row>
        <row r="197">
          <cell r="E197">
            <v>4</v>
          </cell>
        </row>
        <row r="213">
          <cell r="E213">
            <v>2</v>
          </cell>
        </row>
        <row r="219">
          <cell r="E219">
            <v>4</v>
          </cell>
        </row>
        <row r="263">
          <cell r="E263">
            <v>1</v>
          </cell>
        </row>
        <row r="273">
          <cell r="E273">
            <v>1</v>
          </cell>
        </row>
        <row r="294">
          <cell r="E294">
            <v>4</v>
          </cell>
        </row>
        <row r="296">
          <cell r="E296">
            <v>4</v>
          </cell>
        </row>
        <row r="298">
          <cell r="E298">
            <v>2</v>
          </cell>
        </row>
        <row r="422">
          <cell r="E422">
            <v>165</v>
          </cell>
        </row>
        <row r="424">
          <cell r="E424">
            <v>2</v>
          </cell>
        </row>
        <row r="450">
          <cell r="E450">
            <v>3438.1</v>
          </cell>
        </row>
        <row r="454">
          <cell r="E454">
            <v>2909.3</v>
          </cell>
        </row>
        <row r="456">
          <cell r="E456">
            <v>2</v>
          </cell>
        </row>
        <row r="457">
          <cell r="E457">
            <v>0</v>
          </cell>
        </row>
        <row r="458">
          <cell r="E458">
            <v>0</v>
          </cell>
        </row>
        <row r="459">
          <cell r="E459">
            <v>0</v>
          </cell>
        </row>
        <row r="460">
          <cell r="E460">
            <v>0</v>
          </cell>
        </row>
        <row r="461">
          <cell r="E461">
            <v>0</v>
          </cell>
        </row>
        <row r="462">
          <cell r="E462">
            <v>2</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4</v>
          </cell>
        </row>
        <row r="477">
          <cell r="E477">
            <v>0</v>
          </cell>
        </row>
        <row r="478">
          <cell r="E478">
            <v>0</v>
          </cell>
        </row>
        <row r="479">
          <cell r="E479">
            <v>0</v>
          </cell>
        </row>
        <row r="484">
          <cell r="E484">
            <v>0</v>
          </cell>
        </row>
        <row r="485">
          <cell r="E485">
            <v>0</v>
          </cell>
        </row>
        <row r="486">
          <cell r="E486">
            <v>0</v>
          </cell>
        </row>
        <row r="487">
          <cell r="E487">
            <v>0</v>
          </cell>
        </row>
        <row r="488">
          <cell r="E488">
            <v>2</v>
          </cell>
        </row>
        <row r="491">
          <cell r="E491">
            <v>0</v>
          </cell>
        </row>
        <row r="492">
          <cell r="E492">
            <v>0</v>
          </cell>
        </row>
        <row r="493">
          <cell r="E493">
            <v>0</v>
          </cell>
        </row>
        <row r="494">
          <cell r="E494">
            <v>2</v>
          </cell>
        </row>
        <row r="495">
          <cell r="E495">
            <v>0</v>
          </cell>
        </row>
        <row r="496">
          <cell r="E496">
            <v>2</v>
          </cell>
        </row>
        <row r="497">
          <cell r="E497">
            <v>0</v>
          </cell>
        </row>
        <row r="498">
          <cell r="E498">
            <v>0</v>
          </cell>
        </row>
        <row r="499">
          <cell r="E499">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23">
          <cell r="E523">
            <v>0</v>
          </cell>
        </row>
        <row r="524">
          <cell r="E524">
            <v>6</v>
          </cell>
        </row>
        <row r="525">
          <cell r="E525">
            <v>0</v>
          </cell>
        </row>
        <row r="526">
          <cell r="E526">
            <v>0</v>
          </cell>
        </row>
        <row r="527">
          <cell r="E527">
            <v>0</v>
          </cell>
        </row>
        <row r="528">
          <cell r="E528">
            <v>4</v>
          </cell>
        </row>
        <row r="529">
          <cell r="E529">
            <v>0</v>
          </cell>
        </row>
        <row r="530">
          <cell r="E530">
            <v>0</v>
          </cell>
        </row>
        <row r="531">
          <cell r="E531">
            <v>0</v>
          </cell>
        </row>
        <row r="532">
          <cell r="E532">
            <v>420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9" refreshError="1">
        <row r="5">
          <cell r="E5" t="str">
            <v>CANTIDAD</v>
          </cell>
        </row>
        <row r="11">
          <cell r="E11">
            <v>24.25</v>
          </cell>
        </row>
        <row r="13">
          <cell r="E13">
            <v>1</v>
          </cell>
        </row>
        <row r="19">
          <cell r="E19">
            <v>2.86</v>
          </cell>
        </row>
        <row r="31">
          <cell r="E31">
            <v>2</v>
          </cell>
        </row>
        <row r="35">
          <cell r="E35">
            <v>165</v>
          </cell>
        </row>
        <row r="37">
          <cell r="E37">
            <v>4</v>
          </cell>
        </row>
        <row r="39">
          <cell r="E39">
            <v>41.26</v>
          </cell>
        </row>
        <row r="49">
          <cell r="E49">
            <v>133.31</v>
          </cell>
        </row>
        <row r="53">
          <cell r="E53">
            <v>34.21</v>
          </cell>
        </row>
        <row r="55">
          <cell r="E55">
            <v>67.94</v>
          </cell>
        </row>
        <row r="57">
          <cell r="E57">
            <v>40.270000000000003</v>
          </cell>
        </row>
        <row r="61">
          <cell r="E61">
            <v>15</v>
          </cell>
        </row>
        <row r="63">
          <cell r="E63">
            <v>2</v>
          </cell>
        </row>
        <row r="65">
          <cell r="E65">
            <v>35.78</v>
          </cell>
        </row>
        <row r="69">
          <cell r="E69">
            <v>2</v>
          </cell>
        </row>
        <row r="71">
          <cell r="E71">
            <v>2</v>
          </cell>
        </row>
        <row r="73">
          <cell r="E73">
            <v>6</v>
          </cell>
        </row>
        <row r="83">
          <cell r="E83">
            <v>6</v>
          </cell>
        </row>
        <row r="85">
          <cell r="E85">
            <v>10</v>
          </cell>
        </row>
        <row r="89">
          <cell r="E89">
            <v>5.0999999999999996</v>
          </cell>
        </row>
        <row r="99">
          <cell r="E99">
            <v>15.11</v>
          </cell>
        </row>
        <row r="101">
          <cell r="E101">
            <v>1</v>
          </cell>
        </row>
        <row r="107">
          <cell r="E107">
            <v>10.08</v>
          </cell>
        </row>
        <row r="123">
          <cell r="E123">
            <v>0</v>
          </cell>
        </row>
        <row r="124">
          <cell r="E124">
            <v>0</v>
          </cell>
        </row>
        <row r="125">
          <cell r="E125">
            <v>0</v>
          </cell>
        </row>
        <row r="126">
          <cell r="E126">
            <v>0</v>
          </cell>
        </row>
        <row r="127">
          <cell r="E127">
            <v>270</v>
          </cell>
        </row>
        <row r="153">
          <cell r="E153">
            <v>3</v>
          </cell>
        </row>
        <row r="155">
          <cell r="E155">
            <v>1</v>
          </cell>
        </row>
        <row r="157">
          <cell r="E157">
            <v>16</v>
          </cell>
        </row>
        <row r="165">
          <cell r="E165">
            <v>15</v>
          </cell>
        </row>
        <row r="171">
          <cell r="E171">
            <v>12</v>
          </cell>
        </row>
        <row r="175">
          <cell r="E175">
            <v>2</v>
          </cell>
        </row>
        <row r="177">
          <cell r="E177">
            <v>2</v>
          </cell>
        </row>
        <row r="179">
          <cell r="E179">
            <v>2</v>
          </cell>
        </row>
        <row r="193">
          <cell r="E193">
            <v>4</v>
          </cell>
        </row>
        <row r="197">
          <cell r="E197">
            <v>4</v>
          </cell>
        </row>
        <row r="209">
          <cell r="E209">
            <v>2</v>
          </cell>
        </row>
        <row r="213">
          <cell r="E213">
            <v>4</v>
          </cell>
        </row>
        <row r="263">
          <cell r="E263">
            <v>1</v>
          </cell>
        </row>
        <row r="294">
          <cell r="E294">
            <v>4</v>
          </cell>
        </row>
        <row r="296">
          <cell r="E296">
            <v>6</v>
          </cell>
        </row>
        <row r="298">
          <cell r="E298">
            <v>2</v>
          </cell>
        </row>
        <row r="368">
          <cell r="E368">
            <v>1</v>
          </cell>
        </row>
        <row r="376">
          <cell r="E376">
            <v>5</v>
          </cell>
        </row>
        <row r="378">
          <cell r="E378">
            <v>2</v>
          </cell>
        </row>
        <row r="380">
          <cell r="E380">
            <v>1</v>
          </cell>
        </row>
        <row r="384">
          <cell r="E384">
            <v>1</v>
          </cell>
        </row>
        <row r="404">
          <cell r="E404">
            <v>1</v>
          </cell>
        </row>
        <row r="422">
          <cell r="E422">
            <v>250</v>
          </cell>
        </row>
        <row r="424">
          <cell r="E424">
            <v>2</v>
          </cell>
        </row>
        <row r="432">
          <cell r="E432">
            <v>1</v>
          </cell>
        </row>
        <row r="450">
          <cell r="E450">
            <v>3842</v>
          </cell>
        </row>
        <row r="452">
          <cell r="E452">
            <v>167.4</v>
          </cell>
        </row>
        <row r="454">
          <cell r="E454">
            <v>2724</v>
          </cell>
        </row>
        <row r="456">
          <cell r="E456">
            <v>2</v>
          </cell>
        </row>
        <row r="457">
          <cell r="E457">
            <v>0</v>
          </cell>
        </row>
        <row r="458">
          <cell r="E458">
            <v>0</v>
          </cell>
        </row>
        <row r="459">
          <cell r="E459">
            <v>0</v>
          </cell>
        </row>
        <row r="460">
          <cell r="E460">
            <v>0</v>
          </cell>
        </row>
        <row r="461">
          <cell r="E461">
            <v>0</v>
          </cell>
        </row>
        <row r="462">
          <cell r="E462">
            <v>0</v>
          </cell>
        </row>
        <row r="463">
          <cell r="E463">
            <v>0</v>
          </cell>
        </row>
        <row r="464">
          <cell r="E464">
            <v>0</v>
          </cell>
        </row>
        <row r="467">
          <cell r="E467">
            <v>0</v>
          </cell>
        </row>
        <row r="468">
          <cell r="E468">
            <v>0</v>
          </cell>
        </row>
        <row r="469">
          <cell r="E469">
            <v>0</v>
          </cell>
        </row>
        <row r="470">
          <cell r="E470">
            <v>0</v>
          </cell>
        </row>
        <row r="471">
          <cell r="E471">
            <v>0</v>
          </cell>
        </row>
        <row r="472">
          <cell r="E472">
            <v>0</v>
          </cell>
        </row>
        <row r="473">
          <cell r="E473">
            <v>0</v>
          </cell>
        </row>
        <row r="474">
          <cell r="E474">
            <v>0</v>
          </cell>
        </row>
        <row r="475">
          <cell r="E475">
            <v>0</v>
          </cell>
        </row>
        <row r="476">
          <cell r="E476">
            <v>0</v>
          </cell>
        </row>
        <row r="477">
          <cell r="E477">
            <v>0</v>
          </cell>
        </row>
        <row r="478">
          <cell r="E478">
            <v>0</v>
          </cell>
        </row>
        <row r="479">
          <cell r="E479">
            <v>0</v>
          </cell>
        </row>
        <row r="480">
          <cell r="E480">
            <v>0</v>
          </cell>
        </row>
        <row r="483">
          <cell r="E483">
            <v>0</v>
          </cell>
        </row>
        <row r="484">
          <cell r="E484">
            <v>0</v>
          </cell>
        </row>
        <row r="485">
          <cell r="E485">
            <v>0</v>
          </cell>
        </row>
        <row r="486">
          <cell r="E486">
            <v>0</v>
          </cell>
        </row>
        <row r="487">
          <cell r="E487">
            <v>0</v>
          </cell>
        </row>
        <row r="488">
          <cell r="E488">
            <v>0</v>
          </cell>
        </row>
        <row r="489">
          <cell r="E489">
            <v>0</v>
          </cell>
        </row>
        <row r="490">
          <cell r="E490">
            <v>0</v>
          </cell>
        </row>
        <row r="491">
          <cell r="E491">
            <v>0</v>
          </cell>
        </row>
        <row r="492">
          <cell r="E492">
            <v>0</v>
          </cell>
        </row>
        <row r="493">
          <cell r="E493">
            <v>0</v>
          </cell>
        </row>
        <row r="494">
          <cell r="E494">
            <v>0</v>
          </cell>
        </row>
        <row r="495">
          <cell r="E495">
            <v>0</v>
          </cell>
        </row>
        <row r="496">
          <cell r="E496">
            <v>0</v>
          </cell>
        </row>
        <row r="497">
          <cell r="E497">
            <v>0</v>
          </cell>
        </row>
        <row r="498">
          <cell r="E498">
            <v>0</v>
          </cell>
        </row>
        <row r="499">
          <cell r="E499">
            <v>0</v>
          </cell>
        </row>
        <row r="500">
          <cell r="E500">
            <v>0</v>
          </cell>
        </row>
        <row r="501">
          <cell r="E501">
            <v>0</v>
          </cell>
        </row>
        <row r="502">
          <cell r="E502">
            <v>0</v>
          </cell>
        </row>
        <row r="503">
          <cell r="E503">
            <v>0</v>
          </cell>
        </row>
        <row r="504">
          <cell r="E504">
            <v>0</v>
          </cell>
        </row>
        <row r="505">
          <cell r="E505">
            <v>0</v>
          </cell>
        </row>
        <row r="506">
          <cell r="E506">
            <v>0</v>
          </cell>
        </row>
        <row r="507">
          <cell r="E507">
            <v>0</v>
          </cell>
        </row>
        <row r="508">
          <cell r="E508">
            <v>0</v>
          </cell>
        </row>
        <row r="509">
          <cell r="E509">
            <v>0</v>
          </cell>
        </row>
        <row r="510">
          <cell r="E510">
            <v>0</v>
          </cell>
        </row>
        <row r="511">
          <cell r="E511">
            <v>0</v>
          </cell>
        </row>
        <row r="512">
          <cell r="E512">
            <v>0</v>
          </cell>
        </row>
        <row r="513">
          <cell r="E513">
            <v>0</v>
          </cell>
        </row>
        <row r="514">
          <cell r="E514">
            <v>0</v>
          </cell>
        </row>
        <row r="515">
          <cell r="E515">
            <v>0</v>
          </cell>
        </row>
        <row r="516">
          <cell r="E516">
            <v>0</v>
          </cell>
        </row>
        <row r="517">
          <cell r="E517">
            <v>0</v>
          </cell>
        </row>
        <row r="518">
          <cell r="E518">
            <v>0</v>
          </cell>
        </row>
        <row r="519">
          <cell r="E519">
            <v>0</v>
          </cell>
        </row>
        <row r="520">
          <cell r="E520">
            <v>0</v>
          </cell>
        </row>
        <row r="521">
          <cell r="E521">
            <v>0</v>
          </cell>
        </row>
        <row r="522">
          <cell r="E522">
            <v>0</v>
          </cell>
        </row>
        <row r="523">
          <cell r="E523">
            <v>0</v>
          </cell>
        </row>
        <row r="524">
          <cell r="E524">
            <v>0</v>
          </cell>
        </row>
        <row r="525">
          <cell r="E525">
            <v>0</v>
          </cell>
        </row>
        <row r="526">
          <cell r="E526">
            <v>0</v>
          </cell>
        </row>
        <row r="527">
          <cell r="E527">
            <v>0</v>
          </cell>
        </row>
        <row r="528">
          <cell r="E528">
            <v>0</v>
          </cell>
        </row>
        <row r="529">
          <cell r="E529">
            <v>0</v>
          </cell>
        </row>
        <row r="530">
          <cell r="E530">
            <v>0</v>
          </cell>
        </row>
        <row r="531">
          <cell r="E531">
            <v>0</v>
          </cell>
        </row>
        <row r="532">
          <cell r="E532">
            <v>270</v>
          </cell>
        </row>
        <row r="533">
          <cell r="E533">
            <v>0</v>
          </cell>
        </row>
        <row r="534">
          <cell r="E534">
            <v>0</v>
          </cell>
        </row>
        <row r="535">
          <cell r="E535">
            <v>0</v>
          </cell>
        </row>
        <row r="536">
          <cell r="E536">
            <v>0</v>
          </cell>
        </row>
        <row r="537">
          <cell r="E537">
            <v>0</v>
          </cell>
        </row>
        <row r="538">
          <cell r="E538">
            <v>0</v>
          </cell>
        </row>
        <row r="539">
          <cell r="E539">
            <v>0</v>
          </cell>
        </row>
        <row r="540">
          <cell r="E540">
            <v>0</v>
          </cell>
        </row>
        <row r="541">
          <cell r="E541">
            <v>0</v>
          </cell>
        </row>
        <row r="542">
          <cell r="E542">
            <v>0</v>
          </cell>
        </row>
        <row r="543">
          <cell r="E543">
            <v>0</v>
          </cell>
        </row>
        <row r="544">
          <cell r="E544">
            <v>0</v>
          </cell>
        </row>
        <row r="545">
          <cell r="E545">
            <v>0</v>
          </cell>
        </row>
        <row r="546">
          <cell r="E546">
            <v>0</v>
          </cell>
        </row>
        <row r="547">
          <cell r="E547">
            <v>0</v>
          </cell>
        </row>
        <row r="548">
          <cell r="E548">
            <v>0</v>
          </cell>
        </row>
        <row r="549">
          <cell r="E549">
            <v>0</v>
          </cell>
        </row>
        <row r="550">
          <cell r="E550">
            <v>0</v>
          </cell>
        </row>
        <row r="551">
          <cell r="E551">
            <v>0</v>
          </cell>
        </row>
        <row r="552">
          <cell r="E552">
            <v>0</v>
          </cell>
        </row>
        <row r="553">
          <cell r="E553">
            <v>0</v>
          </cell>
        </row>
        <row r="554">
          <cell r="E554">
            <v>0</v>
          </cell>
        </row>
        <row r="556">
          <cell r="E556">
            <v>20</v>
          </cell>
        </row>
        <row r="558">
          <cell r="E558">
            <v>10</v>
          </cell>
        </row>
        <row r="560">
          <cell r="E560">
            <v>0</v>
          </cell>
        </row>
      </sheetData>
      <sheetData sheetId="10" refreshError="1"/>
      <sheetData sheetId="11" refreshError="1"/>
      <sheetData sheetId="12">
        <row r="5">
          <cell r="E5" t="str">
            <v>CANTIDAD</v>
          </cell>
        </row>
      </sheetData>
      <sheetData sheetId="13">
        <row r="5">
          <cell r="E5" t="str">
            <v>CANTIDAD</v>
          </cell>
        </row>
      </sheetData>
      <sheetData sheetId="14">
        <row r="5">
          <cell r="E5" t="str">
            <v>CANTIDAD</v>
          </cell>
        </row>
      </sheetData>
      <sheetData sheetId="15">
        <row r="5">
          <cell r="E5" t="str">
            <v>CANTIDAD</v>
          </cell>
        </row>
      </sheetData>
      <sheetData sheetId="16">
        <row r="5">
          <cell r="E5" t="str">
            <v>CANTIDAD</v>
          </cell>
        </row>
      </sheetData>
      <sheetData sheetId="17">
        <row r="5">
          <cell r="E5" t="str">
            <v>CANTIDAD</v>
          </cell>
        </row>
      </sheetData>
      <sheetData sheetId="18">
        <row r="5">
          <cell r="E5" t="str">
            <v>CANTIDAD</v>
          </cell>
        </row>
      </sheetData>
      <sheetData sheetId="19">
        <row r="5">
          <cell r="E5" t="str">
            <v>CANTIDAD</v>
          </cell>
        </row>
      </sheetData>
      <sheetData sheetId="20">
        <row r="5">
          <cell r="E5" t="str">
            <v>CANTIDAD</v>
          </cell>
        </row>
      </sheetData>
      <sheetData sheetId="21">
        <row r="5">
          <cell r="E5" t="str">
            <v>CANTIDAD</v>
          </cell>
        </row>
      </sheetData>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 sheetId="78" refreshError="1"/>
      <sheetData sheetId="79" refreshError="1"/>
      <sheetData sheetId="80"/>
      <sheetData sheetId="81"/>
      <sheetData sheetId="82"/>
      <sheetData sheetId="83"/>
      <sheetData sheetId="84"/>
      <sheetData sheetId="85"/>
      <sheetData sheetId="86"/>
      <sheetData sheetId="87"/>
      <sheetData sheetId="8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PRESUPUESTO PTAR ALT 1"/>
      <sheetName val="APU PTAR ALT 1"/>
      <sheetName val="PRESUPUESTO PTAR ALT 2"/>
      <sheetName val="APU PTAR ALT 2"/>
      <sheetName val="RESUMEN ALTERNATIVA 1"/>
      <sheetName val="RESUMEN ALTERNATIVA 2"/>
      <sheetName val="RESUMEN ALTERNATIVA SELECCIONAD"/>
      <sheetName val="PRESUPUESTO PTAR LA FLORESTA"/>
      <sheetName val="RESUMEN PTAR LA FLORESTA"/>
      <sheetName val="BASE_CTOS"/>
      <sheetName val="PRESUPUESTO_PTAR_ALT_1"/>
      <sheetName val="APU_PTAR_ALT_1"/>
      <sheetName val="PRESUPUESTO_PTAR_ALT_2"/>
      <sheetName val="APU_PTAR_ALT_2"/>
      <sheetName val="RESUMEN_ALTERNATIVA_1"/>
      <sheetName val="RESUMEN_ALTERNATIVA_2"/>
      <sheetName val="RESUMEN_ALTERNATIVA_SELECCIONAD"/>
      <sheetName val="PRESUPUESTO_PTAR_LA_FLORESTA"/>
      <sheetName val="RESUMEN_PTAR_LA_FLORESTA"/>
      <sheetName val="BASE_CTOS2"/>
      <sheetName val="PRESUPUESTO_PTAR_ALT_12"/>
      <sheetName val="APU_PTAR_ALT_12"/>
      <sheetName val="PRESUPUESTO_PTAR_ALT_22"/>
      <sheetName val="APU_PTAR_ALT_22"/>
      <sheetName val="RESUMEN_ALTERNATIVA_12"/>
      <sheetName val="RESUMEN_ALTERNATIVA_22"/>
      <sheetName val="RESUMEN_ALTERNATIVA_SELECCIONA2"/>
      <sheetName val="PRESUPUESTO_PTAR_LA_FLORESTA2"/>
      <sheetName val="RESUMEN_PTAR_LA_FLORESTA2"/>
      <sheetName val="BASE_CTOS1"/>
      <sheetName val="PRESUPUESTO_PTAR_ALT_11"/>
      <sheetName val="APU_PTAR_ALT_11"/>
      <sheetName val="PRESUPUESTO_PTAR_ALT_21"/>
      <sheetName val="APU_PTAR_ALT_21"/>
      <sheetName val="RESUMEN_ALTERNATIVA_11"/>
      <sheetName val="RESUMEN_ALTERNATIVA_21"/>
      <sheetName val="RESUMEN_ALTERNATIVA_SELECCIONA1"/>
      <sheetName val="PRESUPUESTO_PTAR_LA_FLORESTA1"/>
      <sheetName val="RESUMEN_PTAR_LA_FLORESTA1"/>
    </sheetNames>
    <sheetDataSet>
      <sheetData sheetId="0" refreshError="1"/>
      <sheetData sheetId="1" refreshError="1"/>
      <sheetData sheetId="2" refreshError="1">
        <row r="146">
          <cell r="D146">
            <v>1115.9199999999998</v>
          </cell>
        </row>
        <row r="147">
          <cell r="D147">
            <v>2122.7999999999997</v>
          </cell>
        </row>
        <row r="148">
          <cell r="D148">
            <v>3513.64</v>
          </cell>
        </row>
        <row r="150">
          <cell r="D150">
            <v>8297.48</v>
          </cell>
        </row>
        <row r="151">
          <cell r="D151">
            <v>17264.28</v>
          </cell>
        </row>
        <row r="152">
          <cell r="D152">
            <v>25705.599999999999</v>
          </cell>
        </row>
        <row r="153">
          <cell r="D153">
            <v>53855.32</v>
          </cell>
        </row>
        <row r="154">
          <cell r="D154">
            <v>84420.159999999989</v>
          </cell>
        </row>
        <row r="160">
          <cell r="D160">
            <v>10508.439999999999</v>
          </cell>
        </row>
        <row r="161">
          <cell r="D161">
            <v>14880.48</v>
          </cell>
        </row>
        <row r="162">
          <cell r="D162">
            <v>31806.039999999997</v>
          </cell>
        </row>
        <row r="163">
          <cell r="D163">
            <v>67297.399999999994</v>
          </cell>
        </row>
        <row r="164">
          <cell r="D164">
            <v>105660.92</v>
          </cell>
        </row>
        <row r="167">
          <cell r="D167">
            <v>1504.52</v>
          </cell>
        </row>
        <row r="168">
          <cell r="D168">
            <v>12321.519999999999</v>
          </cell>
        </row>
        <row r="169">
          <cell r="D169">
            <v>25152.28</v>
          </cell>
        </row>
        <row r="170">
          <cell r="D170">
            <v>37514.399999999994</v>
          </cell>
        </row>
        <row r="171">
          <cell r="D171">
            <v>79415.92</v>
          </cell>
        </row>
        <row r="172">
          <cell r="D172">
            <v>124474.95999999999</v>
          </cell>
        </row>
        <row r="248">
          <cell r="D248">
            <v>120078.56</v>
          </cell>
        </row>
        <row r="396">
          <cell r="D396">
            <v>4000</v>
          </cell>
        </row>
        <row r="481">
          <cell r="D481">
            <v>6704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VOLCAN"/>
      <sheetName val="VOLCAN  VP"/>
      <sheetName val="G. ARIETE PEAD"/>
      <sheetName val="LAURELES  VP"/>
      <sheetName val="PTAP ESTABLO"/>
      <sheetName val="PTAP ESTABLO VP"/>
      <sheetName val="SAN"/>
      <sheetName val="SAN VP"/>
      <sheetName val="PTAP EXIS"/>
      <sheetName val="PATAP EXIS VP"/>
      <sheetName val="Cálculo  bombeo polietileno (2)"/>
      <sheetName val="G. ARIETE PVC"/>
      <sheetName val="Cálculo de VP (2)"/>
      <sheetName val="COMPARATIVO"/>
    </sheetNames>
    <sheetDataSet>
      <sheetData sheetId="0"/>
      <sheetData sheetId="1">
        <row r="9">
          <cell r="D9" t="str">
            <v>l/s</v>
          </cell>
        </row>
        <row r="10">
          <cell r="D10" t="str">
            <v>ºC</v>
          </cell>
        </row>
        <row r="66">
          <cell r="D66" t="str">
            <v>mm</v>
          </cell>
        </row>
        <row r="72">
          <cell r="D72" t="str">
            <v>m</v>
          </cell>
        </row>
      </sheetData>
      <sheetData sheetId="2"/>
      <sheetData sheetId="3"/>
      <sheetData sheetId="4">
        <row r="44">
          <cell r="B44">
            <v>20210567.892011035</v>
          </cell>
        </row>
      </sheetData>
      <sheetData sheetId="5"/>
      <sheetData sheetId="6"/>
      <sheetData sheetId="7"/>
      <sheetData sheetId="8"/>
      <sheetData sheetId="9"/>
      <sheetData sheetId="10"/>
      <sheetData sheetId="11"/>
      <sheetData sheetId="12"/>
      <sheetData sheetId="13"/>
      <sheetData sheetId="1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4. G2. Sur - LOS PARRAS  3472"/>
      <sheetName val="SABANETA 3335"/>
      <sheetName val="AJIZAL 3335"/>
      <sheetName val="BASE"/>
      <sheetName val="4__G2__Sur_-_LOS_PARRAS__3472"/>
      <sheetName val="SABANETA_3335"/>
      <sheetName val="AJIZAL_3335"/>
      <sheetName val="AC2-AG96"/>
      <sheetName val="LISTA CÓDIGOS"/>
      <sheetName val="BASE APU"/>
      <sheetName val="MANO DE OBRA"/>
      <sheetName val="INSUMOS"/>
      <sheetName val="EQUIPOS"/>
      <sheetName val="MATERIALES"/>
      <sheetName val="ESTRUCTURAS"/>
      <sheetName val="TRANSPORTE"/>
      <sheetName val="PRES.AGRI"/>
      <sheetName val="SABANETA_33351"/>
      <sheetName val="AJIZAL_33351"/>
    </sheetNames>
    <sheetDataSet>
      <sheetData sheetId="0"/>
      <sheetData sheetId="1" refreshError="1">
        <row r="7">
          <cell r="C7" t="str">
            <v>301, 301.A1</v>
          </cell>
          <cell r="D7">
            <v>1</v>
          </cell>
          <cell r="E7" t="str">
            <v>Corte, retiro y botada de pavimento:</v>
          </cell>
        </row>
        <row r="8">
          <cell r="C8">
            <v>0</v>
          </cell>
        </row>
        <row r="9">
          <cell r="B9">
            <v>4030101</v>
          </cell>
          <cell r="D9" t="str">
            <v>1.1</v>
          </cell>
          <cell r="E9" t="str">
            <v>Asfaltico (flexible)</v>
          </cell>
          <cell r="F9" t="str">
            <v>m3</v>
          </cell>
          <cell r="G9">
            <v>381</v>
          </cell>
          <cell r="I9">
            <v>43791</v>
          </cell>
          <cell r="J9">
            <v>58395.298499999997</v>
          </cell>
          <cell r="K9">
            <v>16684371</v>
          </cell>
        </row>
        <row r="10">
          <cell r="G10">
            <v>0</v>
          </cell>
        </row>
        <row r="11">
          <cell r="B11">
            <v>4030103</v>
          </cell>
          <cell r="D11" t="str">
            <v>1.2</v>
          </cell>
          <cell r="E11" t="str">
            <v>Concreto (rigido), incluye rieles o piedra pegada</v>
          </cell>
          <cell r="F11" t="str">
            <v>m3</v>
          </cell>
          <cell r="G11">
            <v>10</v>
          </cell>
          <cell r="I11">
            <v>56124</v>
          </cell>
          <cell r="J11">
            <v>74841.353999999992</v>
          </cell>
          <cell r="K11">
            <v>561240</v>
          </cell>
        </row>
        <row r="12">
          <cell r="G12">
            <v>0</v>
          </cell>
        </row>
        <row r="13">
          <cell r="B13">
            <v>4040345</v>
          </cell>
          <cell r="C13" t="str">
            <v>309, 309.A1</v>
          </cell>
          <cell r="D13">
            <v>2</v>
          </cell>
          <cell r="E13" t="str">
            <v>Retiro, almacenamiento y colocación de adoquines de concreto (no incluye suministro)</v>
          </cell>
          <cell r="F13" t="str">
            <v>m2</v>
          </cell>
          <cell r="G13">
            <v>42</v>
          </cell>
          <cell r="I13">
            <v>13527</v>
          </cell>
          <cell r="J13">
            <v>18038.254499999999</v>
          </cell>
          <cell r="K13">
            <v>568134</v>
          </cell>
        </row>
        <row r="14">
          <cell r="B14">
            <v>4040215</v>
          </cell>
          <cell r="C14" t="str">
            <v>105, 105.A2</v>
          </cell>
          <cell r="D14">
            <v>3</v>
          </cell>
          <cell r="E14" t="str">
            <v>Retiro, almacenamiento y colocación de cordones de concreto (no incluye suministro)</v>
          </cell>
          <cell r="F14" t="str">
            <v>m</v>
          </cell>
          <cell r="G14">
            <v>25</v>
          </cell>
          <cell r="I14">
            <v>13280</v>
          </cell>
          <cell r="J14">
            <v>17708.879999999997</v>
          </cell>
          <cell r="K14">
            <v>332000</v>
          </cell>
        </row>
        <row r="15">
          <cell r="G15">
            <v>0</v>
          </cell>
        </row>
        <row r="16">
          <cell r="C16" t="str">
            <v>100, 105</v>
          </cell>
          <cell r="D16">
            <v>4</v>
          </cell>
          <cell r="E16" t="str">
            <v>Demolición, cargue, retiro y botada de:</v>
          </cell>
          <cell r="F16">
            <v>0</v>
          </cell>
          <cell r="G16">
            <v>0</v>
          </cell>
        </row>
        <row r="17">
          <cell r="G17">
            <v>0</v>
          </cell>
        </row>
        <row r="18">
          <cell r="B18">
            <v>4015201</v>
          </cell>
          <cell r="C18" t="str">
            <v xml:space="preserve"> 105.2, 105.2.A1</v>
          </cell>
          <cell r="D18">
            <v>4.0999999999999996</v>
          </cell>
          <cell r="E18" t="str">
            <v>Andenes con y sin escalas, en cualquier material (simples o reforzado)</v>
          </cell>
          <cell r="F18" t="str">
            <v xml:space="preserve"> m3</v>
          </cell>
          <cell r="G18">
            <v>8</v>
          </cell>
          <cell r="I18">
            <v>44732</v>
          </cell>
          <cell r="J18">
            <v>59650.121999999996</v>
          </cell>
          <cell r="K18">
            <v>357856</v>
          </cell>
        </row>
        <row r="19">
          <cell r="G19">
            <v>0</v>
          </cell>
        </row>
        <row r="20">
          <cell r="B20">
            <v>4015103</v>
          </cell>
          <cell r="C20" t="str">
            <v xml:space="preserve"> 105.1, 105.1.A1</v>
          </cell>
          <cell r="D20">
            <v>4.2</v>
          </cell>
          <cell r="E20" t="str">
            <v>Cordones (retiro si son prefabricados)</v>
          </cell>
          <cell r="F20" t="str">
            <v xml:space="preserve"> m3</v>
          </cell>
          <cell r="G20">
            <v>3</v>
          </cell>
          <cell r="I20">
            <v>49008</v>
          </cell>
          <cell r="J20">
            <v>65352.167999999998</v>
          </cell>
          <cell r="K20">
            <v>147024</v>
          </cell>
        </row>
        <row r="21">
          <cell r="K21">
            <v>0</v>
          </cell>
        </row>
        <row r="22">
          <cell r="B22">
            <v>4015536</v>
          </cell>
          <cell r="C22" t="str">
            <v xml:space="preserve"> 105.2, 105.1.A3</v>
          </cell>
          <cell r="D22">
            <v>4.3</v>
          </cell>
          <cell r="E22" t="str">
            <v>Concreto simple o reforzado</v>
          </cell>
          <cell r="F22" t="str">
            <v xml:space="preserve"> m3</v>
          </cell>
          <cell r="G22">
            <v>3</v>
          </cell>
          <cell r="I22">
            <v>65047</v>
          </cell>
          <cell r="J22">
            <v>86740.174499999994</v>
          </cell>
          <cell r="K22">
            <v>195141</v>
          </cell>
        </row>
        <row r="24">
          <cell r="C24" t="str">
            <v xml:space="preserve"> 103, 104, 107, 107.1, 107.A1, 201, 201.A1</v>
          </cell>
          <cell r="D24">
            <v>5</v>
          </cell>
          <cell r="E24" t="str">
            <v>Excavación, manual o mecánica, en cualquier material y grado de humedad, a las siguientes profundidades:</v>
          </cell>
          <cell r="G24">
            <v>0</v>
          </cell>
        </row>
        <row r="25">
          <cell r="G25">
            <v>0</v>
          </cell>
        </row>
        <row r="26">
          <cell r="B26">
            <v>4021103</v>
          </cell>
          <cell r="D26">
            <v>5.0999999999999996</v>
          </cell>
          <cell r="E26" t="str">
            <v>Entre 0 y 2,0 m de profundidad</v>
          </cell>
          <cell r="F26" t="str">
            <v>m3</v>
          </cell>
          <cell r="G26">
            <v>3585</v>
          </cell>
          <cell r="I26">
            <v>7189</v>
          </cell>
          <cell r="J26">
            <v>9586.5314999999991</v>
          </cell>
          <cell r="K26">
            <v>25772565</v>
          </cell>
        </row>
        <row r="27">
          <cell r="G27">
            <v>0</v>
          </cell>
        </row>
        <row r="28">
          <cell r="B28">
            <v>4021303</v>
          </cell>
          <cell r="C28">
            <v>107.2</v>
          </cell>
          <cell r="D28">
            <v>5.2</v>
          </cell>
          <cell r="E28" t="str">
            <v>En roca, a cualquier profundidad</v>
          </cell>
          <cell r="F28" t="str">
            <v>m3</v>
          </cell>
          <cell r="G28">
            <v>7</v>
          </cell>
          <cell r="I28">
            <v>53529</v>
          </cell>
          <cell r="J28">
            <v>71380.921499999997</v>
          </cell>
          <cell r="K28">
            <v>374703</v>
          </cell>
        </row>
        <row r="29">
          <cell r="G29">
            <v>0</v>
          </cell>
        </row>
        <row r="30">
          <cell r="B30">
            <v>4021503</v>
          </cell>
          <cell r="D30">
            <v>5.3</v>
          </cell>
          <cell r="E30" t="str">
            <v>Para nichos de investigación entre 0 y 2 m (incluye lleno con material de la escavación y botada de escombros)</v>
          </cell>
          <cell r="F30" t="str">
            <v>m3</v>
          </cell>
          <cell r="G30">
            <v>150</v>
          </cell>
          <cell r="I30">
            <v>18551</v>
          </cell>
          <cell r="J30">
            <v>24737.7585</v>
          </cell>
          <cell r="K30">
            <v>2782650</v>
          </cell>
        </row>
        <row r="31">
          <cell r="C31">
            <v>0</v>
          </cell>
          <cell r="G31">
            <v>0</v>
          </cell>
        </row>
        <row r="32">
          <cell r="B32">
            <v>4025001</v>
          </cell>
          <cell r="C32">
            <v>205</v>
          </cell>
          <cell r="D32">
            <v>6</v>
          </cell>
          <cell r="E32" t="str">
            <v>Cargue, retiro y botada de material sobrante y escombros, a cualquier distancia (incluye acarreo en sitio sin acceso vehicular)</v>
          </cell>
          <cell r="F32" t="str">
            <v>m3</v>
          </cell>
          <cell r="G32">
            <v>2257</v>
          </cell>
          <cell r="I32">
            <v>16625</v>
          </cell>
          <cell r="J32">
            <v>22169.4375</v>
          </cell>
          <cell r="K32">
            <v>37522625</v>
          </cell>
        </row>
        <row r="33">
          <cell r="G33">
            <v>0</v>
          </cell>
        </row>
        <row r="34">
          <cell r="C34" t="str">
            <v>204, 204.A1, 206</v>
          </cell>
          <cell r="D34">
            <v>7</v>
          </cell>
          <cell r="E34" t="str">
            <v>Llenos compactados en zanjas y apiques:</v>
          </cell>
          <cell r="G34">
            <v>0</v>
          </cell>
        </row>
        <row r="35">
          <cell r="G35">
            <v>0</v>
          </cell>
        </row>
        <row r="36">
          <cell r="B36">
            <v>4024103</v>
          </cell>
          <cell r="D36">
            <v>7.1</v>
          </cell>
          <cell r="E36" t="str">
            <v>Con material selecto de excavación</v>
          </cell>
          <cell r="F36" t="str">
            <v>m3</v>
          </cell>
          <cell r="G36">
            <v>1330</v>
          </cell>
          <cell r="I36">
            <v>8051</v>
          </cell>
          <cell r="J36">
            <v>10736.0085</v>
          </cell>
          <cell r="K36">
            <v>10707830</v>
          </cell>
        </row>
        <row r="37">
          <cell r="G37">
            <v>0</v>
          </cell>
        </row>
        <row r="38">
          <cell r="B38">
            <v>4024112</v>
          </cell>
          <cell r="D38">
            <v>7.2</v>
          </cell>
          <cell r="E38" t="str">
            <v>Con material de préstamo (arenilla o similar)</v>
          </cell>
          <cell r="F38" t="str">
            <v>m3</v>
          </cell>
          <cell r="G38">
            <v>1015</v>
          </cell>
          <cell r="I38">
            <v>15712</v>
          </cell>
          <cell r="J38">
            <v>20951.951999999997</v>
          </cell>
          <cell r="K38">
            <v>15947680</v>
          </cell>
        </row>
        <row r="39">
          <cell r="G39">
            <v>0</v>
          </cell>
        </row>
        <row r="40">
          <cell r="B40">
            <v>4030301</v>
          </cell>
          <cell r="C40">
            <v>303</v>
          </cell>
          <cell r="D40">
            <v>7.3</v>
          </cell>
          <cell r="E40" t="str">
            <v>Con material granular para base</v>
          </cell>
          <cell r="F40" t="str">
            <v>m3</v>
          </cell>
          <cell r="G40">
            <v>951</v>
          </cell>
          <cell r="I40">
            <v>41911</v>
          </cell>
          <cell r="J40">
            <v>55888.318499999994</v>
          </cell>
          <cell r="K40">
            <v>39857361</v>
          </cell>
        </row>
        <row r="41">
          <cell r="G41">
            <v>0</v>
          </cell>
        </row>
        <row r="42">
          <cell r="B42">
            <v>4040401</v>
          </cell>
          <cell r="C42">
            <v>404</v>
          </cell>
          <cell r="D42">
            <v>8</v>
          </cell>
          <cell r="E42" t="str">
            <v>Suministro, transporte e instalación de entresuelo para apoyo de tubería, en arenilla</v>
          </cell>
          <cell r="F42" t="str">
            <v>m3</v>
          </cell>
          <cell r="G42">
            <v>220</v>
          </cell>
          <cell r="I42">
            <v>37094</v>
          </cell>
          <cell r="J42">
            <v>49464.848999999995</v>
          </cell>
          <cell r="K42">
            <v>8160680</v>
          </cell>
        </row>
        <row r="43">
          <cell r="G43">
            <v>0</v>
          </cell>
        </row>
        <row r="44">
          <cell r="B44">
            <v>4040301</v>
          </cell>
          <cell r="C44" t="str">
            <v>403, 403.A2, 501, 506, 507</v>
          </cell>
          <cell r="D44">
            <v>9</v>
          </cell>
          <cell r="E44" t="str">
            <v>Reconstrucción de andenes en concreto, con y sin escalas</v>
          </cell>
          <cell r="F44" t="str">
            <v>m2</v>
          </cell>
          <cell r="G44">
            <v>70</v>
          </cell>
          <cell r="I44">
            <v>32102</v>
          </cell>
          <cell r="J44">
            <v>42808.017</v>
          </cell>
          <cell r="K44">
            <v>2247140</v>
          </cell>
        </row>
        <row r="45">
          <cell r="G45">
            <v>0</v>
          </cell>
        </row>
        <row r="46">
          <cell r="B46">
            <v>4040220</v>
          </cell>
          <cell r="C46">
            <v>402</v>
          </cell>
          <cell r="D46">
            <v>10</v>
          </cell>
          <cell r="E46" t="str">
            <v>Reconstrucción de cordones simples, de dos o tres caras, prefabricados o vaciados  en el sitio de cualquier dimensión.</v>
          </cell>
          <cell r="F46" t="str">
            <v>m</v>
          </cell>
          <cell r="G46">
            <v>50</v>
          </cell>
          <cell r="I46">
            <v>16358</v>
          </cell>
          <cell r="J46">
            <v>21813.393</v>
          </cell>
          <cell r="K46">
            <v>817900</v>
          </cell>
        </row>
        <row r="48">
          <cell r="B48">
            <v>4040130</v>
          </cell>
          <cell r="C48" t="str">
            <v>401, 401.A1, 501, 506, 507</v>
          </cell>
          <cell r="D48">
            <v>11</v>
          </cell>
          <cell r="E48" t="str">
            <v>Reconstrucción de cunetas o cordón cuneta, cualquier tipo de sección</v>
          </cell>
          <cell r="F48" t="str">
            <v>m</v>
          </cell>
          <cell r="G48">
            <v>5</v>
          </cell>
          <cell r="I48">
            <v>21714</v>
          </cell>
          <cell r="J48">
            <v>28955.618999999999</v>
          </cell>
          <cell r="K48">
            <v>108570</v>
          </cell>
        </row>
        <row r="49">
          <cell r="G49">
            <v>0</v>
          </cell>
        </row>
        <row r="50">
          <cell r="C50" t="str">
            <v>406, 406.A1, 407.A1</v>
          </cell>
          <cell r="D50">
            <v>12</v>
          </cell>
          <cell r="E50" t="str">
            <v>Reconstrucción de engramados</v>
          </cell>
          <cell r="G50">
            <v>0</v>
          </cell>
        </row>
        <row r="51">
          <cell r="G51">
            <v>0</v>
          </cell>
        </row>
        <row r="52">
          <cell r="B52">
            <v>4040601</v>
          </cell>
          <cell r="D52">
            <v>12.1</v>
          </cell>
          <cell r="E52" t="str">
            <v>Con reutilización de grama existente:</v>
          </cell>
          <cell r="F52" t="str">
            <v>m2</v>
          </cell>
          <cell r="G52">
            <v>5</v>
          </cell>
          <cell r="I52">
            <v>3997</v>
          </cell>
          <cell r="J52">
            <v>5329.9994999999999</v>
          </cell>
          <cell r="K52">
            <v>19985</v>
          </cell>
        </row>
        <row r="53">
          <cell r="G53">
            <v>0</v>
          </cell>
        </row>
        <row r="54">
          <cell r="B54">
            <v>4040603</v>
          </cell>
          <cell r="D54">
            <v>12.2</v>
          </cell>
          <cell r="E54" t="str">
            <v>Con suministro, transporte y colocación de grama</v>
          </cell>
          <cell r="F54" t="str">
            <v>m2</v>
          </cell>
          <cell r="G54">
            <v>30</v>
          </cell>
          <cell r="I54">
            <v>6637</v>
          </cell>
          <cell r="J54">
            <v>8850.4394999999986</v>
          </cell>
          <cell r="K54">
            <v>199110</v>
          </cell>
        </row>
        <row r="56">
          <cell r="B56">
            <v>4051101</v>
          </cell>
          <cell r="C56" t="str">
            <v xml:space="preserve"> 306, 306.A1, 307</v>
          </cell>
          <cell r="D56">
            <v>13</v>
          </cell>
          <cell r="E56" t="str">
            <v>Suministro, transporte, colocación  de concreto de 21  Mpa  para el vaciado de fundaciones, apoyo de anclajes y  elementos de confinación de pavimentos.</v>
          </cell>
          <cell r="F56" t="str">
            <v>m3</v>
          </cell>
          <cell r="G56">
            <v>15</v>
          </cell>
          <cell r="I56">
            <v>203228</v>
          </cell>
          <cell r="J56">
            <v>271004.538</v>
          </cell>
          <cell r="K56">
            <v>3048420</v>
          </cell>
        </row>
        <row r="57">
          <cell r="G57">
            <v>0</v>
          </cell>
        </row>
        <row r="58">
          <cell r="C58" t="str">
            <v>305, 306, 306.A1, 307</v>
          </cell>
          <cell r="D58">
            <v>14</v>
          </cell>
          <cell r="E58" t="str">
            <v xml:space="preserve">Suministro, transporte, colocación y compactación de pavimento asfáltico, para: </v>
          </cell>
          <cell r="G58">
            <v>0</v>
          </cell>
        </row>
        <row r="60">
          <cell r="B60">
            <v>4030701</v>
          </cell>
          <cell r="D60">
            <v>14.1</v>
          </cell>
          <cell r="E60" t="str">
            <v>Pavimentación total de la vía</v>
          </cell>
          <cell r="F60" t="str">
            <v>m3</v>
          </cell>
          <cell r="G60">
            <v>5</v>
          </cell>
          <cell r="I60">
            <v>293063</v>
          </cell>
          <cell r="J60">
            <v>390799.51049999997</v>
          </cell>
          <cell r="K60">
            <v>1465315</v>
          </cell>
        </row>
        <row r="61">
          <cell r="G61">
            <v>0</v>
          </cell>
        </row>
        <row r="62">
          <cell r="B62">
            <v>4030705</v>
          </cell>
          <cell r="D62">
            <v>14.2</v>
          </cell>
          <cell r="E62" t="str">
            <v>Para parcheo</v>
          </cell>
          <cell r="F62" t="str">
            <v>m3</v>
          </cell>
          <cell r="G62">
            <v>496</v>
          </cell>
          <cell r="I62">
            <v>368064</v>
          </cell>
          <cell r="J62">
            <v>490813.34399999998</v>
          </cell>
          <cell r="K62">
            <v>182559744</v>
          </cell>
        </row>
        <row r="63">
          <cell r="G63">
            <v>0</v>
          </cell>
        </row>
        <row r="64">
          <cell r="B64" t="str">
            <v xml:space="preserve">TUBERIAS Y ACCESORIOS  PARA REDES DE ACUEDUCTO </v>
          </cell>
        </row>
        <row r="65">
          <cell r="C65" t="str">
            <v>701, 701.1, 701.1.A1, 704</v>
          </cell>
          <cell r="D65">
            <v>15</v>
          </cell>
          <cell r="E65" t="str">
            <v>Suministro, transporte y colocación de tubería de acero para acueducto schedule 40 (incluye protección y tratamiento), en los siguientes diámetros:</v>
          </cell>
          <cell r="G65">
            <v>0</v>
          </cell>
        </row>
        <row r="66">
          <cell r="B66">
            <v>4071008</v>
          </cell>
          <cell r="D66">
            <v>15.1</v>
          </cell>
          <cell r="E66" t="str">
            <v>75 mm (3")</v>
          </cell>
          <cell r="F66" t="str">
            <v>m</v>
          </cell>
          <cell r="G66">
            <v>4</v>
          </cell>
          <cell r="I66">
            <v>62066</v>
          </cell>
          <cell r="J66">
            <v>82765.010999999999</v>
          </cell>
          <cell r="K66">
            <v>248264</v>
          </cell>
        </row>
        <row r="67">
          <cell r="G67">
            <v>0</v>
          </cell>
        </row>
        <row r="68">
          <cell r="B68">
            <v>4071010</v>
          </cell>
          <cell r="D68">
            <v>15.2</v>
          </cell>
          <cell r="E68" t="str">
            <v>100 mm (4")</v>
          </cell>
          <cell r="F68" t="str">
            <v>m</v>
          </cell>
          <cell r="G68">
            <v>40</v>
          </cell>
          <cell r="I68">
            <v>78590</v>
          </cell>
          <cell r="J68">
            <v>104799.765</v>
          </cell>
          <cell r="K68">
            <v>3143600</v>
          </cell>
        </row>
        <row r="69">
          <cell r="G69">
            <v>0</v>
          </cell>
        </row>
        <row r="70">
          <cell r="B70">
            <v>4071014</v>
          </cell>
          <cell r="D70">
            <v>15.3</v>
          </cell>
          <cell r="E70" t="str">
            <v>150 mm (6")</v>
          </cell>
          <cell r="F70" t="str">
            <v>m</v>
          </cell>
          <cell r="G70">
            <v>9</v>
          </cell>
          <cell r="I70">
            <v>121932</v>
          </cell>
          <cell r="J70">
            <v>162596.32199999999</v>
          </cell>
          <cell r="K70">
            <v>1097388</v>
          </cell>
        </row>
        <row r="72">
          <cell r="B72">
            <v>4071018</v>
          </cell>
          <cell r="D72">
            <v>15.4</v>
          </cell>
          <cell r="E72" t="str">
            <v>250 mm (10")</v>
          </cell>
          <cell r="F72" t="str">
            <v>m</v>
          </cell>
          <cell r="G72">
            <v>3</v>
          </cell>
          <cell r="I72">
            <v>280343</v>
          </cell>
          <cell r="J72">
            <v>373837.39049999998</v>
          </cell>
          <cell r="K72">
            <v>841029</v>
          </cell>
        </row>
        <row r="74">
          <cell r="C74" t="str">
            <v>701, 701.3, 701.3.A1, 704</v>
          </cell>
          <cell r="D74">
            <v>16</v>
          </cell>
          <cell r="E74" t="str">
            <v>Transporte y colocación  tubería   PVC-P  RDE 13.5  para acueducto ( Las Empresas suministran la tubería,  los empaques y el lubricante requerido, en los siguientes diámetros:</v>
          </cell>
          <cell r="G74">
            <v>0</v>
          </cell>
        </row>
        <row r="75">
          <cell r="B75">
            <v>4073012</v>
          </cell>
          <cell r="D75">
            <v>16.100000000000001</v>
          </cell>
          <cell r="E75" t="str">
            <v>100 mm (4")</v>
          </cell>
          <cell r="F75" t="str">
            <v>m</v>
          </cell>
          <cell r="G75">
            <v>3200</v>
          </cell>
          <cell r="I75">
            <v>11091</v>
          </cell>
          <cell r="J75">
            <v>14789.848499999998</v>
          </cell>
          <cell r="K75">
            <v>35491200</v>
          </cell>
        </row>
        <row r="76">
          <cell r="G76">
            <v>0</v>
          </cell>
        </row>
        <row r="77">
          <cell r="B77">
            <v>4073014</v>
          </cell>
          <cell r="D77">
            <v>16.2</v>
          </cell>
          <cell r="E77" t="str">
            <v>150 mm (6")</v>
          </cell>
          <cell r="F77" t="str">
            <v>m</v>
          </cell>
          <cell r="G77">
            <v>900</v>
          </cell>
          <cell r="I77">
            <v>12377</v>
          </cell>
          <cell r="J77">
            <v>16504.729499999998</v>
          </cell>
          <cell r="K77">
            <v>11139300</v>
          </cell>
        </row>
        <row r="79">
          <cell r="C79" t="str">
            <v>701, 701.1, 701.1.A1, 704</v>
          </cell>
          <cell r="D79">
            <v>17</v>
          </cell>
          <cell r="E79" t="str">
            <v>Transporte y colocación de tubería de hierro dúctil para acueducto  TK9 unión mécanica  ( Las empresas suministran  la tubería ,los empaques y el lubricante, en los siguientes diámetros:</v>
          </cell>
          <cell r="G79">
            <v>0</v>
          </cell>
        </row>
        <row r="80">
          <cell r="B80">
            <v>4072012</v>
          </cell>
          <cell r="D80">
            <v>17.100000000000001</v>
          </cell>
          <cell r="E80" t="str">
            <v>300 mm (12")</v>
          </cell>
          <cell r="F80" t="str">
            <v>m</v>
          </cell>
          <cell r="G80">
            <v>500</v>
          </cell>
          <cell r="I80">
            <v>22472</v>
          </cell>
          <cell r="J80">
            <v>29966.411999999997</v>
          </cell>
          <cell r="K80">
            <v>11236000</v>
          </cell>
        </row>
        <row r="82">
          <cell r="B82">
            <v>4072014</v>
          </cell>
          <cell r="D82">
            <v>17.2</v>
          </cell>
          <cell r="E82" t="str">
            <v>350 mm (14")</v>
          </cell>
          <cell r="F82" t="str">
            <v>m</v>
          </cell>
          <cell r="G82">
            <v>450</v>
          </cell>
          <cell r="I82">
            <v>27858</v>
          </cell>
          <cell r="J82">
            <v>37148.642999999996</v>
          </cell>
          <cell r="K82">
            <v>12536100</v>
          </cell>
        </row>
        <row r="83">
          <cell r="G83">
            <v>0</v>
          </cell>
        </row>
        <row r="84">
          <cell r="B84">
            <v>4071068</v>
          </cell>
          <cell r="C84" t="str">
            <v>706, 701.N1</v>
          </cell>
          <cell r="D84">
            <v>18</v>
          </cell>
          <cell r="E84" t="str">
            <v>Suministro, transporte y colocación de tubería galvanizada de 37.5 mm (1 1/2") para atraque de tuberias (incluye cortes y soldaduras)</v>
          </cell>
          <cell r="F84" t="str">
            <v>m</v>
          </cell>
          <cell r="G84">
            <v>20</v>
          </cell>
          <cell r="I84">
            <v>12099</v>
          </cell>
          <cell r="J84">
            <v>16134.0165</v>
          </cell>
          <cell r="K84">
            <v>241980</v>
          </cell>
        </row>
        <row r="86">
          <cell r="C86" t="str">
            <v>803, 707, 707.A2</v>
          </cell>
          <cell r="D86">
            <v>19</v>
          </cell>
          <cell r="E86" t="str">
            <v>Suministro, transporte y colocación de tubería PVC-Sanitaria para desagües de cajas de válvulas, incluye suministro, transporte e instalación de rejilla en aluminio en la caja y las perforaciones, emboquilladas y resanes tanto en la caja como en la cámara</v>
          </cell>
        </row>
        <row r="87">
          <cell r="B87">
            <v>4083178</v>
          </cell>
          <cell r="D87">
            <v>19.100000000000001</v>
          </cell>
          <cell r="E87" t="str">
            <v>100 mm (4")</v>
          </cell>
          <cell r="F87" t="str">
            <v>m</v>
          </cell>
          <cell r="G87">
            <v>80</v>
          </cell>
          <cell r="I87">
            <v>24899</v>
          </cell>
          <cell r="J87">
            <v>33202.816500000001</v>
          </cell>
          <cell r="K87">
            <v>1991920</v>
          </cell>
        </row>
        <row r="88">
          <cell r="G88">
            <v>0</v>
          </cell>
        </row>
        <row r="89">
          <cell r="C89">
            <v>601</v>
          </cell>
          <cell r="D89">
            <v>20</v>
          </cell>
          <cell r="E89" t="str">
            <v>Suministro, transporte, figuración y colocación de  acero de refuerzo en los siguientes diámetros :</v>
          </cell>
        </row>
        <row r="90">
          <cell r="B90">
            <v>4060122</v>
          </cell>
          <cell r="D90">
            <v>20.100000000000001</v>
          </cell>
          <cell r="E90" t="str">
            <v>9.52 mm  (3/8")  grado 60</v>
          </cell>
          <cell r="F90" t="str">
            <v>kg</v>
          </cell>
          <cell r="G90">
            <v>75</v>
          </cell>
          <cell r="I90">
            <v>3162</v>
          </cell>
          <cell r="J90">
            <v>4216.527</v>
          </cell>
          <cell r="K90">
            <v>237150</v>
          </cell>
        </row>
        <row r="92">
          <cell r="B92">
            <v>4060120</v>
          </cell>
          <cell r="D92">
            <v>20.2</v>
          </cell>
          <cell r="E92" t="str">
            <v>12.70 mm  (1/2")  grado 60</v>
          </cell>
          <cell r="F92" t="str">
            <v>kg</v>
          </cell>
          <cell r="G92">
            <v>16</v>
          </cell>
          <cell r="I92">
            <v>2244</v>
          </cell>
          <cell r="J92">
            <v>2992.3739999999998</v>
          </cell>
          <cell r="K92">
            <v>35904</v>
          </cell>
        </row>
        <row r="94">
          <cell r="B94">
            <v>4060124</v>
          </cell>
          <cell r="D94">
            <v>20.3</v>
          </cell>
          <cell r="E94" t="str">
            <v>12.70 mm  (5/8")  grado 60</v>
          </cell>
          <cell r="F94" t="str">
            <v>kg</v>
          </cell>
          <cell r="G94">
            <v>20</v>
          </cell>
          <cell r="I94">
            <v>2261</v>
          </cell>
          <cell r="J94">
            <v>3015.0434999999998</v>
          </cell>
          <cell r="K94">
            <v>45220</v>
          </cell>
        </row>
        <row r="95">
          <cell r="E95" t="str">
            <v>ACCESORIOS</v>
          </cell>
        </row>
        <row r="96">
          <cell r="G96">
            <v>0</v>
          </cell>
        </row>
        <row r="97">
          <cell r="C97" t="str">
            <v>705, 706</v>
          </cell>
          <cell r="D97">
            <v>21</v>
          </cell>
          <cell r="E97" t="str">
            <v>Suministro, transporte y colocación de unión de reparación universal, en los siguientes diámetros:</v>
          </cell>
          <cell r="G97">
            <v>0</v>
          </cell>
        </row>
        <row r="98">
          <cell r="B98">
            <v>4079150</v>
          </cell>
          <cell r="D98">
            <v>21.1</v>
          </cell>
          <cell r="E98" t="str">
            <v>De 75 mm (3") - Rango de atención en extemos de 88.1 mm a 102.4</v>
          </cell>
          <cell r="F98" t="str">
            <v>un</v>
          </cell>
          <cell r="G98">
            <v>6</v>
          </cell>
          <cell r="I98">
            <v>79749</v>
          </cell>
          <cell r="J98">
            <v>106345.29149999999</v>
          </cell>
          <cell r="K98">
            <v>478494</v>
          </cell>
        </row>
        <row r="99">
          <cell r="G99">
            <v>0</v>
          </cell>
        </row>
        <row r="100">
          <cell r="B100">
            <v>4079152</v>
          </cell>
          <cell r="D100">
            <v>21.2</v>
          </cell>
          <cell r="E100" t="str">
            <v>De 100 mm (4") - Rango de atención en extremos de 109 mm a 127.8 mm</v>
          </cell>
          <cell r="F100" t="str">
            <v>un</v>
          </cell>
          <cell r="G100">
            <v>58</v>
          </cell>
          <cell r="I100">
            <v>81189</v>
          </cell>
          <cell r="J100">
            <v>108265.5315</v>
          </cell>
          <cell r="K100">
            <v>4708962</v>
          </cell>
        </row>
        <row r="101">
          <cell r="G101">
            <v>0</v>
          </cell>
        </row>
        <row r="102">
          <cell r="B102">
            <v>4079154</v>
          </cell>
          <cell r="D102">
            <v>21.3</v>
          </cell>
          <cell r="E102" t="str">
            <v>De 150 mm (6") - Rango de atención en extremos de 159.2 mm a 181.6 mm</v>
          </cell>
          <cell r="F102" t="str">
            <v>un</v>
          </cell>
          <cell r="G102">
            <v>17</v>
          </cell>
          <cell r="I102">
            <v>131600</v>
          </cell>
          <cell r="J102">
            <v>175488.59999999998</v>
          </cell>
          <cell r="K102">
            <v>2237200</v>
          </cell>
        </row>
        <row r="103">
          <cell r="G103">
            <v>0</v>
          </cell>
        </row>
        <row r="104">
          <cell r="B104">
            <v>4079156</v>
          </cell>
          <cell r="D104">
            <v>21.4</v>
          </cell>
          <cell r="E104" t="str">
            <v>De 200 mm (8") - Rango de atención en extremos de 218.1 mm a 235.0 mm</v>
          </cell>
          <cell r="F104" t="str">
            <v>un</v>
          </cell>
          <cell r="G104">
            <v>1</v>
          </cell>
          <cell r="I104">
            <v>206927</v>
          </cell>
          <cell r="J104">
            <v>275937.1545</v>
          </cell>
          <cell r="K104">
            <v>206927</v>
          </cell>
        </row>
        <row r="105">
          <cell r="G105">
            <v>0</v>
          </cell>
        </row>
        <row r="106">
          <cell r="B106">
            <v>4079158</v>
          </cell>
          <cell r="D106">
            <v>21.5</v>
          </cell>
          <cell r="E106" t="str">
            <v>De 250 mm (10") - Rango de atención en extremos de 272 mm a 289 mm</v>
          </cell>
          <cell r="F106" t="str">
            <v>un</v>
          </cell>
          <cell r="G106">
            <v>2</v>
          </cell>
          <cell r="I106">
            <v>309361</v>
          </cell>
          <cell r="J106">
            <v>412532.89349999995</v>
          </cell>
          <cell r="K106">
            <v>618722</v>
          </cell>
        </row>
        <row r="108">
          <cell r="B108">
            <v>4079160</v>
          </cell>
          <cell r="D108">
            <v>21.6</v>
          </cell>
          <cell r="E108" t="str">
            <v>De 300 mm (12") - Rango de atención en extremos de XXX  mm   a  XXX mm</v>
          </cell>
          <cell r="F108" t="str">
            <v>un</v>
          </cell>
          <cell r="G108">
            <v>5</v>
          </cell>
          <cell r="I108">
            <v>443745</v>
          </cell>
          <cell r="J108">
            <v>591733.9574999999</v>
          </cell>
          <cell r="K108">
            <v>2218725</v>
          </cell>
        </row>
        <row r="110">
          <cell r="D110">
            <v>21.7</v>
          </cell>
          <cell r="E110" t="str">
            <v>De 350 mm (14") - Rango de atención en extremos de XXX mm a  XXX mm</v>
          </cell>
          <cell r="F110" t="str">
            <v>un</v>
          </cell>
          <cell r="G110">
            <v>4</v>
          </cell>
          <cell r="I110">
            <v>580000</v>
          </cell>
          <cell r="J110">
            <v>773430</v>
          </cell>
          <cell r="K110">
            <v>2320000</v>
          </cell>
        </row>
        <row r="112">
          <cell r="C112" t="str">
            <v>701, 701.2, 701.7, 704, 706</v>
          </cell>
          <cell r="D112">
            <v>22</v>
          </cell>
          <cell r="E112" t="str">
            <v>Suministro, transporte y colocación de tees en hierro fundido o hierro ductil para tubería PVC RDE 13.5, en los siguientes diámetros:</v>
          </cell>
        </row>
        <row r="113">
          <cell r="B113">
            <v>4072360</v>
          </cell>
          <cell r="D113">
            <v>22.1</v>
          </cell>
          <cell r="E113" t="str">
            <v>De 100 mm x 100 mm (4" x 4")</v>
          </cell>
          <cell r="F113" t="str">
            <v>un</v>
          </cell>
          <cell r="G113">
            <v>8</v>
          </cell>
          <cell r="I113">
            <v>110895</v>
          </cell>
          <cell r="J113">
            <v>147878.48249999998</v>
          </cell>
          <cell r="K113">
            <v>887160</v>
          </cell>
        </row>
        <row r="114">
          <cell r="G114">
            <v>0</v>
          </cell>
        </row>
        <row r="115">
          <cell r="B115">
            <v>4072343</v>
          </cell>
          <cell r="D115">
            <v>22.2</v>
          </cell>
          <cell r="E115" t="str">
            <v>De 150 mm x 75 mm (6" x 3")</v>
          </cell>
          <cell r="F115" t="str">
            <v>un</v>
          </cell>
          <cell r="G115">
            <v>1</v>
          </cell>
          <cell r="I115">
            <v>173198</v>
          </cell>
          <cell r="J115">
            <v>230959.533</v>
          </cell>
          <cell r="K115">
            <v>173198</v>
          </cell>
        </row>
        <row r="116">
          <cell r="G116">
            <v>0</v>
          </cell>
        </row>
        <row r="117">
          <cell r="B117">
            <v>4072366</v>
          </cell>
          <cell r="D117">
            <v>22.3</v>
          </cell>
          <cell r="E117" t="str">
            <v>De 150 mm x 100 mm (6" x 4")</v>
          </cell>
          <cell r="F117" t="str">
            <v>un</v>
          </cell>
          <cell r="G117">
            <v>9</v>
          </cell>
          <cell r="I117">
            <v>205678</v>
          </cell>
          <cell r="J117">
            <v>274271.61299999995</v>
          </cell>
          <cell r="K117">
            <v>1851102</v>
          </cell>
        </row>
        <row r="118">
          <cell r="G118">
            <v>0</v>
          </cell>
        </row>
        <row r="119">
          <cell r="C119" t="str">
            <v>706.A2</v>
          </cell>
          <cell r="D119">
            <v>24</v>
          </cell>
          <cell r="E119" t="str">
            <v>Suministro, transporte y colocación de de tee partida para  intercalado de hidrantes ( el hidrante y el codo lo suministran las Empresas ), incluye válvula de compuerta elástica bridada, adaptador de transicón brida x unta rápida y anclaje de la válvula ,</v>
          </cell>
          <cell r="G119">
            <v>0</v>
          </cell>
        </row>
        <row r="120">
          <cell r="B120">
            <v>4071559</v>
          </cell>
          <cell r="D120">
            <v>24.1</v>
          </cell>
          <cell r="E120" t="str">
            <v>75 mm x  75 mm (3" x 3")</v>
          </cell>
          <cell r="F120" t="str">
            <v>un</v>
          </cell>
          <cell r="G120">
            <v>1</v>
          </cell>
          <cell r="I120">
            <v>1939239</v>
          </cell>
          <cell r="J120">
            <v>2585975.2064999999</v>
          </cell>
          <cell r="K120">
            <v>1939239</v>
          </cell>
        </row>
        <row r="122">
          <cell r="B122">
            <v>4071563</v>
          </cell>
          <cell r="D122">
            <v>24.2</v>
          </cell>
          <cell r="E122" t="str">
            <v>150 mm x 150 mm ( 6" x  6")</v>
          </cell>
          <cell r="F122" t="str">
            <v>un</v>
          </cell>
          <cell r="G122">
            <v>6</v>
          </cell>
          <cell r="I122">
            <v>3504563</v>
          </cell>
          <cell r="J122">
            <v>4673334.7604999999</v>
          </cell>
          <cell r="K122">
            <v>21027378</v>
          </cell>
        </row>
        <row r="123">
          <cell r="G123">
            <v>0</v>
          </cell>
        </row>
        <row r="124">
          <cell r="C124" t="str">
            <v>701, 701.2, 701.3, 701.7, 704, 706</v>
          </cell>
          <cell r="D124">
            <v>25</v>
          </cell>
          <cell r="E124" t="str">
            <v>Suministro, transporte y colocación de codos de hierro fundido o hierro dúctil para hierro dúctil, en los siguientes diámetros:</v>
          </cell>
          <cell r="G124">
            <v>0</v>
          </cell>
        </row>
        <row r="125">
          <cell r="B125">
            <v>4076072</v>
          </cell>
          <cell r="D125">
            <v>25.1</v>
          </cell>
          <cell r="E125" t="str">
            <v>300 mm (12") de 90°</v>
          </cell>
          <cell r="F125" t="str">
            <v>un</v>
          </cell>
          <cell r="G125">
            <v>1</v>
          </cell>
          <cell r="I125">
            <v>1108425</v>
          </cell>
          <cell r="J125">
            <v>1478084.7374999998</v>
          </cell>
          <cell r="K125">
            <v>1108425</v>
          </cell>
        </row>
        <row r="126">
          <cell r="G126">
            <v>0</v>
          </cell>
        </row>
        <row r="127">
          <cell r="B127">
            <v>4076124</v>
          </cell>
          <cell r="D127">
            <v>25.2</v>
          </cell>
          <cell r="E127" t="str">
            <v>300 mm (12") de 45°</v>
          </cell>
          <cell r="F127" t="str">
            <v>un</v>
          </cell>
          <cell r="G127">
            <v>2</v>
          </cell>
          <cell r="I127">
            <v>893825</v>
          </cell>
          <cell r="J127">
            <v>1191915.6375</v>
          </cell>
          <cell r="K127">
            <v>1787650</v>
          </cell>
        </row>
        <row r="128">
          <cell r="G128">
            <v>0</v>
          </cell>
        </row>
        <row r="129">
          <cell r="B129">
            <v>4076160</v>
          </cell>
          <cell r="D129">
            <v>25.3</v>
          </cell>
          <cell r="E129" t="str">
            <v>300 mm (12") de 22.5°</v>
          </cell>
          <cell r="F129" t="str">
            <v>un</v>
          </cell>
          <cell r="G129">
            <v>7</v>
          </cell>
          <cell r="I129">
            <v>747665</v>
          </cell>
          <cell r="J129">
            <v>997011.27749999997</v>
          </cell>
          <cell r="K129">
            <v>5233655</v>
          </cell>
        </row>
        <row r="130">
          <cell r="G130">
            <v>0</v>
          </cell>
        </row>
        <row r="131">
          <cell r="B131">
            <v>4076204</v>
          </cell>
          <cell r="D131">
            <v>25.4</v>
          </cell>
          <cell r="E131" t="str">
            <v>300 mm (12") de 11.25°</v>
          </cell>
          <cell r="F131" t="str">
            <v>un</v>
          </cell>
          <cell r="G131">
            <v>5</v>
          </cell>
          <cell r="I131">
            <v>747665</v>
          </cell>
          <cell r="J131">
            <v>997011.27749999997</v>
          </cell>
          <cell r="K131">
            <v>3738325</v>
          </cell>
        </row>
        <row r="133">
          <cell r="B133">
            <v>4076101</v>
          </cell>
          <cell r="D133">
            <v>25.5</v>
          </cell>
          <cell r="E133" t="str">
            <v>350 mm (14") de 90°</v>
          </cell>
          <cell r="F133" t="str">
            <v>un</v>
          </cell>
          <cell r="G133">
            <v>3</v>
          </cell>
          <cell r="I133">
            <v>1867519</v>
          </cell>
          <cell r="J133">
            <v>2490336.5864999997</v>
          </cell>
          <cell r="K133">
            <v>5602557</v>
          </cell>
        </row>
        <row r="134">
          <cell r="G134">
            <v>0</v>
          </cell>
        </row>
        <row r="135">
          <cell r="B135">
            <v>4076126</v>
          </cell>
          <cell r="D135">
            <v>25.6</v>
          </cell>
          <cell r="E135" t="str">
            <v>350 mm (14") de 45°</v>
          </cell>
          <cell r="F135" t="str">
            <v>un</v>
          </cell>
          <cell r="G135">
            <v>4</v>
          </cell>
          <cell r="I135">
            <v>1303574</v>
          </cell>
          <cell r="J135">
            <v>1738315.9289999998</v>
          </cell>
          <cell r="K135">
            <v>5214296</v>
          </cell>
        </row>
        <row r="136">
          <cell r="G136">
            <v>0</v>
          </cell>
        </row>
        <row r="137">
          <cell r="B137">
            <v>4076214</v>
          </cell>
          <cell r="D137">
            <v>25.7</v>
          </cell>
          <cell r="E137" t="str">
            <v>350 mm (14") de 22.5°</v>
          </cell>
          <cell r="F137" t="str">
            <v>un</v>
          </cell>
          <cell r="G137">
            <v>1</v>
          </cell>
          <cell r="I137">
            <v>1303574</v>
          </cell>
          <cell r="J137">
            <v>1738315.9289999998</v>
          </cell>
          <cell r="K137">
            <v>1303574</v>
          </cell>
        </row>
        <row r="138">
          <cell r="G138">
            <v>0</v>
          </cell>
        </row>
        <row r="139">
          <cell r="B139">
            <v>4076214</v>
          </cell>
          <cell r="D139">
            <v>25.8</v>
          </cell>
          <cell r="E139" t="str">
            <v>350 mm (14") de 11.25°</v>
          </cell>
          <cell r="F139" t="str">
            <v>un</v>
          </cell>
          <cell r="G139">
            <v>1</v>
          </cell>
          <cell r="I139">
            <v>1303574</v>
          </cell>
          <cell r="J139">
            <v>1738315.9289999998</v>
          </cell>
          <cell r="K139">
            <v>1303574</v>
          </cell>
        </row>
        <row r="140">
          <cell r="G140">
            <v>0</v>
          </cell>
        </row>
        <row r="141">
          <cell r="C141" t="str">
            <v>701, 701.2, 701.3, 701.7, 704, 706</v>
          </cell>
          <cell r="D141">
            <v>26</v>
          </cell>
          <cell r="E141" t="str">
            <v>Suministro, transporte y colocación de codos de PVC-P, hierro fundido o hierro dúctil para tubería PVC  RDE 13.5  , en los siguientes diámetros:</v>
          </cell>
        </row>
        <row r="142">
          <cell r="B142">
            <v>4072124</v>
          </cell>
          <cell r="D142">
            <v>26.1</v>
          </cell>
          <cell r="E142" t="str">
            <v>150 mm (6") de 90°</v>
          </cell>
          <cell r="F142" t="str">
            <v>un</v>
          </cell>
          <cell r="G142">
            <v>1</v>
          </cell>
          <cell r="I142">
            <v>256880</v>
          </cell>
          <cell r="J142">
            <v>342549.48</v>
          </cell>
          <cell r="K142">
            <v>256880</v>
          </cell>
        </row>
        <row r="144">
          <cell r="B144">
            <v>4072152</v>
          </cell>
          <cell r="D144">
            <v>26.2</v>
          </cell>
          <cell r="E144" t="str">
            <v>150 mm (6") de 45°</v>
          </cell>
          <cell r="F144" t="str">
            <v>un</v>
          </cell>
          <cell r="G144">
            <v>4</v>
          </cell>
          <cell r="I144">
            <v>181480</v>
          </cell>
          <cell r="J144">
            <v>242003.58</v>
          </cell>
          <cell r="K144">
            <v>725920</v>
          </cell>
        </row>
        <row r="146">
          <cell r="B146">
            <v>4072174</v>
          </cell>
          <cell r="D146">
            <v>26.3</v>
          </cell>
          <cell r="E146" t="str">
            <v>150 mm (6") de 22.5°</v>
          </cell>
          <cell r="F146" t="str">
            <v>un</v>
          </cell>
          <cell r="G146">
            <v>4</v>
          </cell>
          <cell r="I146">
            <v>165240</v>
          </cell>
          <cell r="J146">
            <v>220347.53999999998</v>
          </cell>
          <cell r="K146">
            <v>660960</v>
          </cell>
        </row>
        <row r="148">
          <cell r="B148">
            <v>4072192</v>
          </cell>
          <cell r="D148">
            <v>26.4</v>
          </cell>
          <cell r="E148" t="str">
            <v>150 mm (6") de 11.25°</v>
          </cell>
          <cell r="F148" t="str">
            <v>un</v>
          </cell>
          <cell r="G148">
            <v>6</v>
          </cell>
          <cell r="I148">
            <v>154047</v>
          </cell>
          <cell r="J148">
            <v>205421.67449999999</v>
          </cell>
          <cell r="K148">
            <v>924282</v>
          </cell>
        </row>
        <row r="150">
          <cell r="B150">
            <v>4072122</v>
          </cell>
          <cell r="D150">
            <v>26.5</v>
          </cell>
          <cell r="E150" t="str">
            <v>100 mm (4") de 90°</v>
          </cell>
          <cell r="F150" t="str">
            <v>un</v>
          </cell>
          <cell r="G150">
            <v>2</v>
          </cell>
          <cell r="I150">
            <v>104389</v>
          </cell>
          <cell r="J150">
            <v>139202.73149999999</v>
          </cell>
          <cell r="K150">
            <v>208778</v>
          </cell>
        </row>
        <row r="152">
          <cell r="B152">
            <v>4072150</v>
          </cell>
          <cell r="D152">
            <v>26.6</v>
          </cell>
          <cell r="E152" t="str">
            <v>100 mm (4") de 45°</v>
          </cell>
          <cell r="F152" t="str">
            <v>un</v>
          </cell>
          <cell r="G152">
            <v>5</v>
          </cell>
          <cell r="I152">
            <v>86989</v>
          </cell>
          <cell r="J152">
            <v>115999.83149999999</v>
          </cell>
          <cell r="K152">
            <v>434945</v>
          </cell>
        </row>
        <row r="154">
          <cell r="B154">
            <v>4072173</v>
          </cell>
          <cell r="D154">
            <v>26.7</v>
          </cell>
          <cell r="E154" t="str">
            <v>100 mm (4") de 22.5°</v>
          </cell>
          <cell r="F154" t="str">
            <v>un</v>
          </cell>
          <cell r="G154">
            <v>4</v>
          </cell>
          <cell r="I154">
            <v>74229</v>
          </cell>
          <cell r="J154">
            <v>98984.371499999994</v>
          </cell>
          <cell r="K154">
            <v>296916</v>
          </cell>
        </row>
        <row r="156">
          <cell r="B156">
            <v>4072194</v>
          </cell>
          <cell r="D156">
            <v>26.8</v>
          </cell>
          <cell r="E156" t="str">
            <v>100 mm (4") de 11,2.5°</v>
          </cell>
          <cell r="F156" t="str">
            <v>un</v>
          </cell>
          <cell r="G156">
            <v>4</v>
          </cell>
          <cell r="I156">
            <v>74229</v>
          </cell>
          <cell r="J156">
            <v>98984.371499999994</v>
          </cell>
          <cell r="K156">
            <v>296916</v>
          </cell>
        </row>
        <row r="158">
          <cell r="C158" t="str">
            <v>701, 701.1.A1, 701.2, 701.7, 704, 706</v>
          </cell>
          <cell r="D158">
            <v>27</v>
          </cell>
          <cell r="E158" t="str">
            <v>Suministro, transporte y colocación de reducciones hierro fundido, hierro dúctil o acero, J.R en los siguientes diametros:</v>
          </cell>
          <cell r="G158">
            <v>0</v>
          </cell>
        </row>
        <row r="159">
          <cell r="B159">
            <v>4076652</v>
          </cell>
          <cell r="D159">
            <v>27.1</v>
          </cell>
          <cell r="E159" t="str">
            <v>150 mm x 100 mm (6" x 4")</v>
          </cell>
          <cell r="F159" t="str">
            <v>un</v>
          </cell>
          <cell r="G159">
            <v>2</v>
          </cell>
          <cell r="I159">
            <v>127958</v>
          </cell>
          <cell r="J159">
            <v>170631.99299999999</v>
          </cell>
          <cell r="K159">
            <v>255916</v>
          </cell>
        </row>
        <row r="161">
          <cell r="B161">
            <v>4079811</v>
          </cell>
          <cell r="C161">
            <v>711</v>
          </cell>
          <cell r="D161">
            <v>28</v>
          </cell>
          <cell r="E161" t="str">
            <v>Retiro de válvulas de compuerta e hidrantes, tal y como se encuentren en el terreno, en cualquier diámetro</v>
          </cell>
          <cell r="F161" t="str">
            <v>un</v>
          </cell>
          <cell r="G161">
            <v>11</v>
          </cell>
          <cell r="I161">
            <v>41969</v>
          </cell>
          <cell r="J161">
            <v>55965.661499999995</v>
          </cell>
          <cell r="K161">
            <v>461659</v>
          </cell>
        </row>
        <row r="162">
          <cell r="G162">
            <v>0</v>
          </cell>
        </row>
        <row r="163">
          <cell r="C163" t="str">
            <v>703, 703.A1</v>
          </cell>
          <cell r="D163">
            <v>29</v>
          </cell>
          <cell r="E163" t="str">
            <v>Transporte y colocación de hidrantes en los siguientes diámetros:</v>
          </cell>
          <cell r="G163">
            <v>0</v>
          </cell>
        </row>
        <row r="164">
          <cell r="B164">
            <v>4078706</v>
          </cell>
          <cell r="D164">
            <v>30.1</v>
          </cell>
          <cell r="E164" t="str">
            <v>De 75 mm (3")</v>
          </cell>
          <cell r="F164" t="str">
            <v>un</v>
          </cell>
          <cell r="G164">
            <v>1</v>
          </cell>
          <cell r="I164">
            <v>67049</v>
          </cell>
          <cell r="J164">
            <v>89409.841499999995</v>
          </cell>
          <cell r="K164">
            <v>67049</v>
          </cell>
        </row>
        <row r="166">
          <cell r="B166">
            <v>4078728</v>
          </cell>
          <cell r="D166">
            <v>30.2</v>
          </cell>
          <cell r="E166" t="str">
            <v>De 150 mm (6")</v>
          </cell>
          <cell r="F166" t="str">
            <v>un</v>
          </cell>
          <cell r="G166">
            <v>6</v>
          </cell>
          <cell r="I166">
            <v>200173</v>
          </cell>
          <cell r="J166">
            <v>266930.69549999997</v>
          </cell>
          <cell r="K166">
            <v>1201038</v>
          </cell>
        </row>
        <row r="167">
          <cell r="G167">
            <v>0</v>
          </cell>
        </row>
        <row r="168">
          <cell r="C168" t="str">
            <v>702, 702.1 y 702.1.A1</v>
          </cell>
          <cell r="D168">
            <v>31</v>
          </cell>
          <cell r="E168" t="str">
            <v>Transporte y colocación de válvulas de compuerta elásticas de vástago no ascendente  CxC  en los siguientes diámetros:</v>
          </cell>
          <cell r="G168">
            <v>0</v>
          </cell>
        </row>
        <row r="169">
          <cell r="B169">
            <v>4078204</v>
          </cell>
          <cell r="D169">
            <v>31.1</v>
          </cell>
          <cell r="E169" t="str">
            <v>75 mm (3")</v>
          </cell>
          <cell r="F169" t="str">
            <v>un</v>
          </cell>
          <cell r="G169">
            <v>1</v>
          </cell>
          <cell r="I169">
            <v>13556.01</v>
          </cell>
          <cell r="J169">
            <v>18076.939334999999</v>
          </cell>
          <cell r="K169">
            <v>13556.01</v>
          </cell>
        </row>
        <row r="170">
          <cell r="G170">
            <v>0</v>
          </cell>
        </row>
        <row r="171">
          <cell r="B171">
            <v>4078206</v>
          </cell>
          <cell r="D171">
            <v>31.2</v>
          </cell>
          <cell r="E171" t="str">
            <v>100 mm (4")</v>
          </cell>
          <cell r="F171" t="str">
            <v>un</v>
          </cell>
          <cell r="G171">
            <v>5</v>
          </cell>
          <cell r="I171">
            <v>16947.759999999998</v>
          </cell>
          <cell r="J171">
            <v>22599.837959999997</v>
          </cell>
          <cell r="K171">
            <v>84738.799999999988</v>
          </cell>
        </row>
        <row r="172">
          <cell r="G172">
            <v>0</v>
          </cell>
        </row>
        <row r="173">
          <cell r="B173">
            <v>4078208</v>
          </cell>
          <cell r="D173">
            <v>31.3</v>
          </cell>
          <cell r="E173" t="str">
            <v>150 mm (6")</v>
          </cell>
          <cell r="F173" t="str">
            <v>un</v>
          </cell>
          <cell r="G173">
            <v>14</v>
          </cell>
          <cell r="I173">
            <v>40161.769999999997</v>
          </cell>
          <cell r="J173">
            <v>53555.720294999992</v>
          </cell>
          <cell r="K173">
            <v>562264.77999999991</v>
          </cell>
        </row>
        <row r="174">
          <cell r="G174">
            <v>0</v>
          </cell>
        </row>
        <row r="175">
          <cell r="B175">
            <v>4078210</v>
          </cell>
          <cell r="D175">
            <v>31.4</v>
          </cell>
          <cell r="E175" t="str">
            <v>200 mm (8")</v>
          </cell>
          <cell r="F175" t="str">
            <v>un</v>
          </cell>
          <cell r="G175">
            <v>0</v>
          </cell>
          <cell r="I175">
            <v>50270.95</v>
          </cell>
          <cell r="J175">
            <v>67036.311824999997</v>
          </cell>
        </row>
        <row r="176">
          <cell r="G176">
            <v>0</v>
          </cell>
        </row>
        <row r="177">
          <cell r="B177">
            <v>4078282</v>
          </cell>
          <cell r="D177">
            <v>31.5</v>
          </cell>
          <cell r="E177" t="str">
            <v>250 mm (10")</v>
          </cell>
          <cell r="F177" t="str">
            <v>un</v>
          </cell>
          <cell r="G177">
            <v>0</v>
          </cell>
          <cell r="I177">
            <v>55994.62</v>
          </cell>
          <cell r="J177">
            <v>74668.825769999996</v>
          </cell>
        </row>
        <row r="179">
          <cell r="B179">
            <v>4078284</v>
          </cell>
          <cell r="D179">
            <v>31.6</v>
          </cell>
          <cell r="E179" t="str">
            <v>300 mm (12")</v>
          </cell>
          <cell r="F179" t="str">
            <v>un</v>
          </cell>
          <cell r="G179">
            <v>2</v>
          </cell>
          <cell r="I179">
            <v>62933</v>
          </cell>
          <cell r="J179">
            <v>83921.155499999993</v>
          </cell>
          <cell r="K179">
            <v>125866</v>
          </cell>
        </row>
        <row r="180">
          <cell r="G180">
            <v>0</v>
          </cell>
        </row>
        <row r="181">
          <cell r="C181" t="str">
            <v>702, 702.1, 702.1.A2, 704</v>
          </cell>
          <cell r="D181">
            <v>32</v>
          </cell>
          <cell r="E181" t="str">
            <v>Transporte e intercalado de válvulas de compuerta en redes existentes, incluye niples y uniones, en los siguientes diametros:</v>
          </cell>
          <cell r="G181">
            <v>0</v>
          </cell>
        </row>
        <row r="182">
          <cell r="B182">
            <v>4078371</v>
          </cell>
          <cell r="D182">
            <v>32.1</v>
          </cell>
          <cell r="E182" t="str">
            <v>De 75 mm (3")</v>
          </cell>
          <cell r="F182" t="str">
            <v>un</v>
          </cell>
          <cell r="G182">
            <v>2</v>
          </cell>
          <cell r="I182">
            <v>166343</v>
          </cell>
          <cell r="J182">
            <v>221818.39049999998</v>
          </cell>
          <cell r="K182">
            <v>332686</v>
          </cell>
        </row>
        <row r="183">
          <cell r="G183">
            <v>0</v>
          </cell>
        </row>
        <row r="184">
          <cell r="B184">
            <v>4078372</v>
          </cell>
          <cell r="D184">
            <v>32.200000000000003</v>
          </cell>
          <cell r="E184" t="str">
            <v>De 100 mm (4")</v>
          </cell>
          <cell r="F184" t="str">
            <v>un</v>
          </cell>
          <cell r="G184">
            <v>8</v>
          </cell>
          <cell r="I184">
            <v>184800</v>
          </cell>
          <cell r="J184">
            <v>246430.8</v>
          </cell>
          <cell r="K184">
            <v>1478400</v>
          </cell>
        </row>
        <row r="185">
          <cell r="G185">
            <v>0</v>
          </cell>
        </row>
        <row r="186">
          <cell r="B186">
            <v>4078373</v>
          </cell>
          <cell r="D186">
            <v>32.299999999999997</v>
          </cell>
          <cell r="E186" t="str">
            <v>De 150 mm (6")</v>
          </cell>
          <cell r="F186" t="str">
            <v>un</v>
          </cell>
          <cell r="G186">
            <v>2</v>
          </cell>
          <cell r="I186">
            <v>280633</v>
          </cell>
          <cell r="J186">
            <v>374224.10549999995</v>
          </cell>
          <cell r="K186">
            <v>561266</v>
          </cell>
        </row>
        <row r="188">
          <cell r="B188">
            <v>4078374</v>
          </cell>
          <cell r="D188">
            <v>32.4</v>
          </cell>
          <cell r="E188" t="str">
            <v>De 200 mm (8")</v>
          </cell>
          <cell r="F188" t="str">
            <v>un</v>
          </cell>
          <cell r="G188">
            <v>4</v>
          </cell>
          <cell r="I188">
            <v>422153</v>
          </cell>
          <cell r="J188">
            <v>562941.02549999999</v>
          </cell>
          <cell r="K188">
            <v>1688612</v>
          </cell>
        </row>
        <row r="190">
          <cell r="B190">
            <v>4078375</v>
          </cell>
          <cell r="D190">
            <v>32.5</v>
          </cell>
          <cell r="E190" t="str">
            <v>De 250 mm ( 10")</v>
          </cell>
          <cell r="F190" t="str">
            <v>un</v>
          </cell>
          <cell r="G190">
            <v>1</v>
          </cell>
          <cell r="I190">
            <v>639337</v>
          </cell>
          <cell r="J190">
            <v>852555.88949999993</v>
          </cell>
          <cell r="K190">
            <v>639337</v>
          </cell>
        </row>
        <row r="192">
          <cell r="B192">
            <v>4079302</v>
          </cell>
          <cell r="C192" t="str">
            <v>707, 707.A1</v>
          </cell>
          <cell r="D192">
            <v>33</v>
          </cell>
          <cell r="E192" t="str">
            <v>Construcción de cajas para válvulas, según esquema 1, incluye suministro y transporte de materiales y marco de concreto</v>
          </cell>
          <cell r="F192" t="str">
            <v>un</v>
          </cell>
          <cell r="G192">
            <v>43</v>
          </cell>
          <cell r="I192">
            <v>134381</v>
          </cell>
          <cell r="J192">
            <v>179197.06349999999</v>
          </cell>
          <cell r="K192">
            <v>5778383</v>
          </cell>
        </row>
        <row r="194">
          <cell r="C194" t="str">
            <v>702, 702.1 y 702.1.A1</v>
          </cell>
          <cell r="D194">
            <v>34</v>
          </cell>
          <cell r="E194" t="str">
            <v>Transporte y colocación de válvulas mariposa   en los siguientes diámetros:</v>
          </cell>
          <cell r="G194">
            <v>0</v>
          </cell>
        </row>
        <row r="195">
          <cell r="B195">
            <v>4078414</v>
          </cell>
          <cell r="D195">
            <v>34.1</v>
          </cell>
          <cell r="E195" t="str">
            <v>De 350 mm (14")</v>
          </cell>
          <cell r="F195" t="str">
            <v>un</v>
          </cell>
          <cell r="G195">
            <v>2</v>
          </cell>
          <cell r="I195">
            <v>250000</v>
          </cell>
          <cell r="J195">
            <v>333375</v>
          </cell>
          <cell r="K195">
            <v>500000</v>
          </cell>
        </row>
        <row r="197">
          <cell r="C197" t="str">
            <v>702, 702.1 y 702.1.A1</v>
          </cell>
          <cell r="D197">
            <v>35</v>
          </cell>
          <cell r="E197" t="str">
            <v>Transporte y colocación de válvulas reguladoras de presión,  la Empresa suminitrará las válvulas  reguladoras y  el contratista suministrará las reduciones, los niples de acero soldados  y roscados, las bridas , ventosas, manometros , filtro en y y las de</v>
          </cell>
          <cell r="G197">
            <v>0</v>
          </cell>
        </row>
        <row r="198">
          <cell r="B198">
            <v>4078414</v>
          </cell>
          <cell r="D198">
            <v>35.1</v>
          </cell>
          <cell r="E198" t="str">
            <v>100 mm (4")</v>
          </cell>
          <cell r="F198" t="str">
            <v>un</v>
          </cell>
          <cell r="G198">
            <v>1</v>
          </cell>
          <cell r="I198">
            <v>2319080</v>
          </cell>
          <cell r="J198">
            <v>3092493.1799999997</v>
          </cell>
          <cell r="K198">
            <v>2319080</v>
          </cell>
        </row>
        <row r="200">
          <cell r="C200" t="str">
            <v>702, 702.1 y 702.1.A1</v>
          </cell>
          <cell r="D200">
            <v>36</v>
          </cell>
          <cell r="E200" t="str">
            <v>Construción de las  cajas  para la estación reguladora de presión en donde se alojarán las VRP,  en los siguientes diámetros, segun plano ACC-02-05-0119-16, e incluye la excavación, llenos y la botada de  los ecombros:</v>
          </cell>
          <cell r="G200">
            <v>0</v>
          </cell>
        </row>
        <row r="201">
          <cell r="B201">
            <v>4079320</v>
          </cell>
          <cell r="D201">
            <v>36.1</v>
          </cell>
          <cell r="E201" t="str">
            <v>100 mm (4")</v>
          </cell>
          <cell r="F201" t="str">
            <v>un</v>
          </cell>
          <cell r="G201">
            <v>1</v>
          </cell>
          <cell r="I201">
            <v>1439463</v>
          </cell>
          <cell r="J201">
            <v>1919523.9104999998</v>
          </cell>
          <cell r="K201">
            <v>1439463</v>
          </cell>
        </row>
        <row r="203">
          <cell r="B203" t="str">
            <v xml:space="preserve">                                OTROS ACCESORIOS </v>
          </cell>
        </row>
        <row r="204">
          <cell r="C204" t="str">
            <v>708, 708.A1</v>
          </cell>
          <cell r="D204">
            <v>37</v>
          </cell>
          <cell r="E204" t="str">
            <v xml:space="preserve">  Suministro,transporte y colocación de collares de derivación en hierro dúctil para tubería PVC-P, en los siguientes diámetros:</v>
          </cell>
          <cell r="G204">
            <v>0</v>
          </cell>
        </row>
        <row r="205">
          <cell r="B205">
            <v>4079460</v>
          </cell>
          <cell r="D205">
            <v>37.1</v>
          </cell>
          <cell r="E205" t="str">
            <v xml:space="preserve"> De 100 mm (4") a 13 mm (1/2")</v>
          </cell>
          <cell r="F205" t="str">
            <v>un</v>
          </cell>
          <cell r="G205">
            <v>175</v>
          </cell>
          <cell r="I205">
            <v>27249</v>
          </cell>
          <cell r="J205">
            <v>36336.541499999999</v>
          </cell>
          <cell r="K205">
            <v>4768575</v>
          </cell>
        </row>
        <row r="206">
          <cell r="G206">
            <v>0</v>
          </cell>
        </row>
        <row r="207">
          <cell r="B207">
            <v>4079461</v>
          </cell>
          <cell r="D207">
            <v>37.200000000000003</v>
          </cell>
          <cell r="E207" t="str">
            <v xml:space="preserve"> De 150 mm (6") a 13 mm (1/2")</v>
          </cell>
          <cell r="F207" t="str">
            <v>un</v>
          </cell>
          <cell r="G207">
            <v>65</v>
          </cell>
          <cell r="I207">
            <v>38220</v>
          </cell>
          <cell r="J207">
            <v>50966.369999999995</v>
          </cell>
          <cell r="K207">
            <v>2484300</v>
          </cell>
        </row>
        <row r="209">
          <cell r="D209">
            <v>38</v>
          </cell>
          <cell r="E209" t="str">
            <v>Cortes de tubería (incluye biselada):</v>
          </cell>
          <cell r="G209">
            <v>0</v>
          </cell>
        </row>
        <row r="210">
          <cell r="B210">
            <v>4041101</v>
          </cell>
          <cell r="C210">
            <v>411</v>
          </cell>
          <cell r="D210">
            <v>38.1</v>
          </cell>
          <cell r="E210" t="str">
            <v>Con acetileno</v>
          </cell>
          <cell r="F210" t="str">
            <v xml:space="preserve"> cm</v>
          </cell>
          <cell r="G210">
            <v>4276</v>
          </cell>
          <cell r="I210">
            <v>604</v>
          </cell>
          <cell r="J210">
            <v>805.43399999999997</v>
          </cell>
          <cell r="K210">
            <v>2582704</v>
          </cell>
        </row>
        <row r="211">
          <cell r="G211">
            <v>0</v>
          </cell>
        </row>
        <row r="212">
          <cell r="B212">
            <v>4041201</v>
          </cell>
          <cell r="C212">
            <v>412</v>
          </cell>
          <cell r="D212">
            <v>38.200000000000003</v>
          </cell>
          <cell r="E212" t="str">
            <v>Sin acetileno</v>
          </cell>
          <cell r="F212" t="str">
            <v xml:space="preserve"> cm</v>
          </cell>
          <cell r="G212">
            <v>2076</v>
          </cell>
          <cell r="I212">
            <v>604</v>
          </cell>
          <cell r="J212">
            <v>805.43399999999997</v>
          </cell>
          <cell r="K212">
            <v>1253904</v>
          </cell>
        </row>
        <row r="213">
          <cell r="G213">
            <v>0</v>
          </cell>
        </row>
        <row r="214">
          <cell r="B214">
            <v>4041301</v>
          </cell>
          <cell r="C214">
            <v>413</v>
          </cell>
          <cell r="D214">
            <v>39</v>
          </cell>
          <cell r="E214" t="str">
            <v>Suministro, transporte y colocación de cordón de soldadura completo</v>
          </cell>
          <cell r="F214" t="str">
            <v>cm</v>
          </cell>
          <cell r="G214">
            <v>3600</v>
          </cell>
          <cell r="I214">
            <v>881</v>
          </cell>
          <cell r="J214">
            <v>1174.8135</v>
          </cell>
          <cell r="K214">
            <v>3171600</v>
          </cell>
        </row>
        <row r="216">
          <cell r="B216">
            <v>4042294</v>
          </cell>
          <cell r="C216" t="str">
            <v>411,411,A1,413</v>
          </cell>
          <cell r="D216">
            <v>40</v>
          </cell>
          <cell r="E216" t="str">
            <v>Suministro transporte y  figuración. Corte y biselado de lámina de acero, espesor 6.25 mm. ( 1/4 ")</v>
          </cell>
          <cell r="F216" t="str">
            <v>un</v>
          </cell>
          <cell r="G216">
            <v>200</v>
          </cell>
          <cell r="I216">
            <v>186</v>
          </cell>
          <cell r="J216">
            <v>248.03099999999998</v>
          </cell>
          <cell r="K216">
            <v>37200</v>
          </cell>
        </row>
        <row r="218">
          <cell r="B218" t="str">
            <v xml:space="preserve">                                                                                                                       TUBERIAS Y ACCESORIOS PARA LAS ACOMETIDAS DE ACUEDUCTO</v>
          </cell>
        </row>
        <row r="220">
          <cell r="B220">
            <v>4079545</v>
          </cell>
          <cell r="C220" t="str">
            <v>704, 708.A1</v>
          </cell>
          <cell r="D220">
            <v>41</v>
          </cell>
          <cell r="E220" t="str">
            <v xml:space="preserve"> Suministro, transporte y colocación de tubería domiciliaria de acueducto en cualquier material, utilizando barreno para su instalaión, diámetro 12.7 mm (1/2")</v>
          </cell>
          <cell r="F220" t="str">
            <v>m</v>
          </cell>
          <cell r="G220">
            <v>60</v>
          </cell>
          <cell r="I220">
            <v>24350</v>
          </cell>
          <cell r="J220">
            <v>32470.724999999999</v>
          </cell>
          <cell r="K220">
            <v>1461000</v>
          </cell>
        </row>
        <row r="222">
          <cell r="C222">
            <v>708</v>
          </cell>
          <cell r="D222">
            <v>42</v>
          </cell>
          <cell r="E222" t="str">
            <v>Suministro, transporte y colocación de uniones dos y tres partes de 13 mm (1/2") para acometidas de acueducto en tubería de polietileno con alma de aluminio, de:</v>
          </cell>
        </row>
        <row r="223">
          <cell r="B223">
            <v>4075520</v>
          </cell>
          <cell r="D223">
            <v>42.1</v>
          </cell>
          <cell r="E223" t="str">
            <v>Tres partes</v>
          </cell>
          <cell r="F223" t="str">
            <v>un</v>
          </cell>
          <cell r="G223">
            <v>232</v>
          </cell>
          <cell r="I223">
            <v>4073</v>
          </cell>
          <cell r="J223">
            <v>5431.3454999999994</v>
          </cell>
          <cell r="K223">
            <v>944936</v>
          </cell>
        </row>
        <row r="225">
          <cell r="B225">
            <v>4079414</v>
          </cell>
          <cell r="C225" t="str">
            <v>708, 708.A1</v>
          </cell>
          <cell r="D225">
            <v>43</v>
          </cell>
          <cell r="E225" t="str">
            <v>Suministro , transporte y colocación de llaves de acera, diámetro 13 mm (1/2"), con racor, para tuberías de cobre, PE-AL-PE o polietileno (20 mm)</v>
          </cell>
          <cell r="F225" t="str">
            <v>un</v>
          </cell>
          <cell r="G225">
            <v>15</v>
          </cell>
          <cell r="I225">
            <v>18171</v>
          </cell>
          <cell r="J225">
            <v>24231.028499999997</v>
          </cell>
          <cell r="K225">
            <v>272565</v>
          </cell>
        </row>
        <row r="227">
          <cell r="C227" t="str">
            <v>708, 708.A1</v>
          </cell>
          <cell r="D227">
            <v>44</v>
          </cell>
          <cell r="E227" t="str">
            <v>Suministro, transporte y colocación de llaves de contención, en los siguientes diámetros:</v>
          </cell>
        </row>
        <row r="228">
          <cell r="B228">
            <v>4079449</v>
          </cell>
          <cell r="D228">
            <v>44.1</v>
          </cell>
          <cell r="E228" t="str">
            <v>13 mm (1/2")</v>
          </cell>
          <cell r="F228" t="str">
            <v>un</v>
          </cell>
          <cell r="G228">
            <v>10</v>
          </cell>
          <cell r="I228">
            <v>22886</v>
          </cell>
          <cell r="J228">
            <v>30518.480999999996</v>
          </cell>
          <cell r="K228">
            <v>228860</v>
          </cell>
        </row>
        <row r="230">
          <cell r="B230">
            <v>4079451</v>
          </cell>
          <cell r="D230">
            <v>44.2</v>
          </cell>
          <cell r="E230" t="str">
            <v>25 mm (1")</v>
          </cell>
          <cell r="F230" t="str">
            <v>un</v>
          </cell>
          <cell r="G230">
            <v>3</v>
          </cell>
          <cell r="I230">
            <v>48404</v>
          </cell>
          <cell r="J230">
            <v>64546.733999999997</v>
          </cell>
          <cell r="K230">
            <v>145212</v>
          </cell>
        </row>
        <row r="231">
          <cell r="K231">
            <v>0</v>
          </cell>
        </row>
        <row r="232">
          <cell r="B232">
            <v>4079426</v>
          </cell>
          <cell r="C232" t="str">
            <v>708, 708.A1</v>
          </cell>
          <cell r="D232">
            <v>45</v>
          </cell>
          <cell r="E232" t="str">
            <v xml:space="preserve"> Suministro, transporte y colocación de llaves de incorporación cónica o cilíndrica, diámetro 13 mm (1/2"), con racor, para tuberías de cobre, PE-AL-PE o polietileno (20 mm)</v>
          </cell>
          <cell r="F232" t="str">
            <v>un</v>
          </cell>
          <cell r="G232">
            <v>375</v>
          </cell>
          <cell r="I232">
            <v>21666.03</v>
          </cell>
          <cell r="J232">
            <v>28891.651004999996</v>
          </cell>
          <cell r="K232">
            <v>8124761.25</v>
          </cell>
        </row>
        <row r="234">
          <cell r="C234">
            <v>708</v>
          </cell>
          <cell r="D234">
            <v>46</v>
          </cell>
          <cell r="E234" t="str">
            <v>Cambio de toma (no necesita unión de tres partes ni cobre)</v>
          </cell>
        </row>
        <row r="235">
          <cell r="B235">
            <v>4250103</v>
          </cell>
          <cell r="D235">
            <v>46.1</v>
          </cell>
          <cell r="E235" t="str">
            <v xml:space="preserve"> 13 mm (1/2")</v>
          </cell>
          <cell r="F235" t="str">
            <v>un</v>
          </cell>
          <cell r="G235">
            <v>260</v>
          </cell>
          <cell r="I235">
            <v>8685</v>
          </cell>
          <cell r="J235">
            <v>11581.447499999998</v>
          </cell>
          <cell r="K235">
            <v>2258100</v>
          </cell>
        </row>
        <row r="237">
          <cell r="C237" t="str">
            <v>ACTIVIDADES COMPLEMENTARIAS</v>
          </cell>
        </row>
        <row r="238">
          <cell r="B238">
            <v>4042117</v>
          </cell>
          <cell r="C238" t="str">
            <v>423.N1</v>
          </cell>
          <cell r="D238">
            <v>47</v>
          </cell>
          <cell r="E238" t="str">
            <v>Suministro, transporte e instalación de cinta en polietileno para señalización de redes de acueducto</v>
          </cell>
          <cell r="F238" t="str">
            <v>m</v>
          </cell>
          <cell r="G238">
            <v>3950</v>
          </cell>
          <cell r="I238">
            <v>1082</v>
          </cell>
          <cell r="J238">
            <v>1442.847</v>
          </cell>
          <cell r="K238">
            <v>4273900</v>
          </cell>
        </row>
        <row r="240">
          <cell r="C240" t="str">
            <v>422.N1</v>
          </cell>
          <cell r="D240">
            <v>48</v>
          </cell>
          <cell r="E240" t="str">
            <v>Mano de obra (incluye prestaciones sociales)</v>
          </cell>
        </row>
        <row r="241">
          <cell r="B241">
            <v>4042152</v>
          </cell>
          <cell r="D241">
            <v>48.1</v>
          </cell>
          <cell r="E241" t="str">
            <v>Oficial</v>
          </cell>
          <cell r="F241" t="str">
            <v>h</v>
          </cell>
          <cell r="G241">
            <v>40</v>
          </cell>
          <cell r="I241">
            <v>8395.14</v>
          </cell>
          <cell r="J241">
            <v>11194.919189999999</v>
          </cell>
          <cell r="K241">
            <v>335805.6</v>
          </cell>
        </row>
        <row r="243">
          <cell r="B243">
            <v>4042150</v>
          </cell>
          <cell r="D243">
            <v>48.2</v>
          </cell>
          <cell r="E243" t="str">
            <v>Ayudante</v>
          </cell>
          <cell r="F243" t="str">
            <v>h</v>
          </cell>
          <cell r="G243">
            <v>40</v>
          </cell>
          <cell r="I243">
            <v>4095.26</v>
          </cell>
          <cell r="J243">
            <v>5461.0292099999997</v>
          </cell>
          <cell r="K243">
            <v>163810.40000000002</v>
          </cell>
        </row>
        <row r="246">
          <cell r="E246" t="str">
            <v xml:space="preserve">VALOR TOTAL DE LAS OBRAS EN NUMEROS </v>
          </cell>
          <cell r="K246">
            <v>546504406.83999991</v>
          </cell>
        </row>
        <row r="248">
          <cell r="E248" t="str">
            <v>VALOR TOTAL DE LAS OBRAS EN  LETRAS</v>
          </cell>
        </row>
        <row r="249">
          <cell r="C249" t="str">
            <v>Total suma AIUI</v>
          </cell>
          <cell r="E249">
            <v>0.33350000000000002</v>
          </cell>
        </row>
        <row r="251">
          <cell r="C251" t="str">
            <v xml:space="preserve">Además.              </v>
          </cell>
          <cell r="E251" t="str">
            <v xml:space="preserve">  _____________________%  (Especificar y soportar)</v>
          </cell>
        </row>
        <row r="253">
          <cell r="C253" t="str">
            <v>Firma del proponente. __________________________________________________________________________________</v>
          </cell>
        </row>
        <row r="255">
          <cell r="C255" t="str">
            <v>Nota:  El proponente  debe estudiar  todas y cada  una de  la especificaciones señaladas en los  ítem, para la elaboración de su oferta.</v>
          </cell>
        </row>
      </sheetData>
      <sheetData sheetId="2" refreshError="1">
        <row r="7">
          <cell r="D7" t="str">
            <v>ACTIVIDADES PRELIMINARES</v>
          </cell>
        </row>
        <row r="8">
          <cell r="B8" t="str">
            <v>103, 104,107 ,107A1, 201</v>
          </cell>
          <cell r="C8">
            <v>1</v>
          </cell>
          <cell r="D8" t="str">
            <v xml:space="preserve">Excavación manual o mecánica, en cualquier material y cualquier grado de humedad a las siguientes profundidades </v>
          </cell>
        </row>
        <row r="9">
          <cell r="A9">
            <v>4021103</v>
          </cell>
          <cell r="C9">
            <v>1.1000000000000001</v>
          </cell>
          <cell r="D9" t="str">
            <v>Excavación de zanjas entre 0 y 2,00 m de profundidad para redes de acueducto</v>
          </cell>
          <cell r="E9" t="str">
            <v>m3</v>
          </cell>
          <cell r="F9">
            <v>158</v>
          </cell>
          <cell r="G9">
            <v>11798</v>
          </cell>
          <cell r="H9">
            <v>7189</v>
          </cell>
          <cell r="I9">
            <v>9586.5314999999991</v>
          </cell>
          <cell r="J9">
            <v>1514671.977</v>
          </cell>
        </row>
        <row r="10">
          <cell r="A10">
            <v>4021130</v>
          </cell>
          <cell r="C10">
            <v>1.2</v>
          </cell>
          <cell r="D10" t="str">
            <v>Excavación de zanjas entre  2,00 y 4.00  m de profundidad para redes de acueducto</v>
          </cell>
          <cell r="E10" t="str">
            <v>m3</v>
          </cell>
          <cell r="F10">
            <v>65</v>
          </cell>
          <cell r="G10">
            <v>11798</v>
          </cell>
          <cell r="H10">
            <v>7962</v>
          </cell>
          <cell r="I10">
            <v>10617.326999999999</v>
          </cell>
          <cell r="J10">
            <v>690126.255</v>
          </cell>
        </row>
        <row r="11">
          <cell r="A11">
            <v>4021503</v>
          </cell>
          <cell r="C11">
            <v>1.3</v>
          </cell>
          <cell r="D11" t="str">
            <v>Excavaciòn para nichos de investigaciòn entre 0 y 2.00 metros  de profundidad (incluye lleno con material sobrante de la excavación y botada de los escombros)</v>
          </cell>
          <cell r="E11" t="str">
            <v>m3</v>
          </cell>
          <cell r="F11">
            <v>12</v>
          </cell>
          <cell r="G11">
            <v>15761</v>
          </cell>
          <cell r="H11">
            <v>18551</v>
          </cell>
          <cell r="I11">
            <v>24737.7585</v>
          </cell>
          <cell r="J11">
            <v>296853.10200000001</v>
          </cell>
        </row>
        <row r="12">
          <cell r="A12">
            <v>4021303</v>
          </cell>
          <cell r="C12">
            <v>1.4</v>
          </cell>
          <cell r="D12" t="str">
            <v>Excavación en roca, a cualquier profundidad</v>
          </cell>
          <cell r="E12" t="str">
            <v>m3</v>
          </cell>
          <cell r="F12">
            <v>5</v>
          </cell>
          <cell r="G12">
            <v>48891</v>
          </cell>
          <cell r="H12">
            <v>55428</v>
          </cell>
          <cell r="I12">
            <v>73913.237999999998</v>
          </cell>
          <cell r="J12">
            <v>369566.19</v>
          </cell>
        </row>
        <row r="14">
          <cell r="B14" t="str">
            <v>204, 204.A1,206,303,404</v>
          </cell>
          <cell r="C14">
            <v>2</v>
          </cell>
          <cell r="D14" t="str">
            <v>Llenos compactados en  zanjas y apiques:</v>
          </cell>
        </row>
        <row r="15">
          <cell r="A15">
            <v>4024103</v>
          </cell>
          <cell r="C15">
            <v>2.1</v>
          </cell>
          <cell r="D15" t="str">
            <v>Con material selecto de la excavación</v>
          </cell>
          <cell r="E15" t="str">
            <v>m3</v>
          </cell>
          <cell r="F15">
            <v>135</v>
          </cell>
          <cell r="G15">
            <v>6847</v>
          </cell>
          <cell r="H15">
            <v>8147</v>
          </cell>
          <cell r="I15">
            <v>10864.0245</v>
          </cell>
          <cell r="J15">
            <v>1466643.3074999999</v>
          </cell>
        </row>
        <row r="16">
          <cell r="A16">
            <v>4024112</v>
          </cell>
          <cell r="C16">
            <v>2.2000000000000002</v>
          </cell>
          <cell r="D16" t="str">
            <v>Con material de préstamo (arenilla o similar)</v>
          </cell>
          <cell r="E16" t="str">
            <v>m3</v>
          </cell>
          <cell r="F16">
            <v>90</v>
          </cell>
          <cell r="G16">
            <v>14409</v>
          </cell>
          <cell r="H16">
            <v>16896</v>
          </cell>
          <cell r="I16">
            <v>22530.815999999999</v>
          </cell>
          <cell r="J16">
            <v>2027773.44</v>
          </cell>
        </row>
        <row r="18">
          <cell r="A18">
            <v>4040401</v>
          </cell>
          <cell r="B18">
            <v>404</v>
          </cell>
          <cell r="C18">
            <v>3</v>
          </cell>
          <cell r="D18" t="str">
            <v>Suministro, transporte e instalación de entresuelo en arenilla, para apoyo de tubería.</v>
          </cell>
          <cell r="E18" t="str">
            <v>m3</v>
          </cell>
          <cell r="F18">
            <v>33</v>
          </cell>
          <cell r="G18">
            <v>30914</v>
          </cell>
          <cell r="H18">
            <v>40308</v>
          </cell>
          <cell r="I18">
            <v>53750.717999999993</v>
          </cell>
          <cell r="J18">
            <v>1773773.6939999997</v>
          </cell>
        </row>
        <row r="20">
          <cell r="A20">
            <v>4025001</v>
          </cell>
          <cell r="B20">
            <v>205</v>
          </cell>
          <cell r="C20">
            <v>4</v>
          </cell>
          <cell r="D20" t="str">
            <v>Cargue, retiro y botada de material sobrante y escombros, a cualquier distancia (incluye acarreo en sitio sin acceso vehicular)</v>
          </cell>
          <cell r="E20" t="str">
            <v>m3</v>
          </cell>
          <cell r="F20">
            <v>130</v>
          </cell>
          <cell r="G20">
            <v>19849</v>
          </cell>
          <cell r="H20">
            <v>16765</v>
          </cell>
          <cell r="I20">
            <v>22356.127499999999</v>
          </cell>
          <cell r="J20">
            <v>2906296.5749999997</v>
          </cell>
        </row>
        <row r="22">
          <cell r="B22">
            <v>202</v>
          </cell>
          <cell r="C22">
            <v>5</v>
          </cell>
          <cell r="D22" t="str">
            <v>Entibado de madera:</v>
          </cell>
        </row>
        <row r="23">
          <cell r="A23">
            <v>4022120</v>
          </cell>
          <cell r="C23">
            <v>5.0999999999999996</v>
          </cell>
          <cell r="D23" t="str">
            <v>Temporal</v>
          </cell>
          <cell r="E23" t="str">
            <v>m2</v>
          </cell>
          <cell r="F23">
            <v>30</v>
          </cell>
          <cell r="H23">
            <v>9932</v>
          </cell>
          <cell r="I23">
            <v>13244.321999999998</v>
          </cell>
          <cell r="J23">
            <v>397329.66</v>
          </cell>
        </row>
        <row r="25">
          <cell r="A25">
            <v>4023003</v>
          </cell>
          <cell r="B25">
            <v>203</v>
          </cell>
          <cell r="C25">
            <v>6</v>
          </cell>
          <cell r="D25" t="str">
            <v>Trinchos de madera permanente</v>
          </cell>
          <cell r="E25" t="str">
            <v>m2</v>
          </cell>
          <cell r="F25">
            <v>15</v>
          </cell>
          <cell r="H25">
            <v>7888</v>
          </cell>
          <cell r="I25">
            <v>10518.647999999999</v>
          </cell>
          <cell r="J25">
            <v>157779.72</v>
          </cell>
        </row>
        <row r="27">
          <cell r="B27" t="str">
            <v>701, 701.2, 704</v>
          </cell>
          <cell r="C27">
            <v>7</v>
          </cell>
          <cell r="D27" t="str">
            <v>Transporte y colocación de tubería de hierro dúctil TK9, unión mecánica, incluye el suministro y aplicación del lubricante requerido, en los siguientes diámetros:</v>
          </cell>
        </row>
        <row r="28">
          <cell r="A28">
            <v>4072006</v>
          </cell>
          <cell r="C28">
            <v>7.1</v>
          </cell>
          <cell r="D28" t="str">
            <v>De 150mm (6")</v>
          </cell>
          <cell r="E28" t="str">
            <v>m</v>
          </cell>
          <cell r="F28">
            <v>273</v>
          </cell>
          <cell r="G28">
            <v>16000</v>
          </cell>
          <cell r="H28">
            <v>10166</v>
          </cell>
          <cell r="I28">
            <v>13556.360999999999</v>
          </cell>
          <cell r="J28">
            <v>3700886.5529999998</v>
          </cell>
        </row>
        <row r="30">
          <cell r="A30">
            <v>4071068</v>
          </cell>
          <cell r="B30" t="str">
            <v>701, 701.N1</v>
          </cell>
          <cell r="C30">
            <v>8</v>
          </cell>
          <cell r="D30" t="str">
            <v xml:space="preserve">Suministro, transporte y colocación de tubería galvanizada de 37.5 mm (1 1/2") para atraque de tuberías ( incluye cortes y soldaduras) </v>
          </cell>
          <cell r="E30" t="str">
            <v>m</v>
          </cell>
          <cell r="F30">
            <v>25</v>
          </cell>
          <cell r="G30">
            <v>11908</v>
          </cell>
          <cell r="H30">
            <v>12099</v>
          </cell>
          <cell r="I30">
            <v>16134.0165</v>
          </cell>
          <cell r="J30">
            <v>403350.41249999998</v>
          </cell>
        </row>
        <row r="32">
          <cell r="B32" t="str">
            <v>705, 706, 701, 701.3</v>
          </cell>
          <cell r="C32">
            <v>9</v>
          </cell>
          <cell r="D32" t="str">
            <v>Suministro, transporte y colocación de unión de reparación universal , en los siguientes diámetros:</v>
          </cell>
        </row>
        <row r="33">
          <cell r="A33">
            <v>4079154</v>
          </cell>
          <cell r="C33">
            <v>9.1</v>
          </cell>
          <cell r="D33" t="str">
            <v>De 150 mm (6") - Rango de atención en extremos de 159.2 mm a 181.6 mm</v>
          </cell>
          <cell r="E33" t="str">
            <v>un</v>
          </cell>
          <cell r="F33">
            <v>6</v>
          </cell>
          <cell r="G33">
            <v>89697</v>
          </cell>
          <cell r="H33">
            <v>131600</v>
          </cell>
          <cell r="I33">
            <v>175488.59999999998</v>
          </cell>
          <cell r="J33">
            <v>1052931.5999999999</v>
          </cell>
        </row>
        <row r="35">
          <cell r="B35" t="str">
            <v>705, 706, 701, 701.3.A1</v>
          </cell>
          <cell r="C35">
            <v>10</v>
          </cell>
          <cell r="D35" t="str">
            <v>Suministro, transporte y colocación de unión de construcción  ( unión mecánica) en PVC RDE 21, en los siguientes diámetros:</v>
          </cell>
        </row>
        <row r="36">
          <cell r="A36">
            <v>4078992</v>
          </cell>
          <cell r="C36">
            <v>10.1</v>
          </cell>
          <cell r="D36" t="str">
            <v>De 150 mm (6")</v>
          </cell>
          <cell r="E36" t="str">
            <v>un</v>
          </cell>
          <cell r="F36">
            <v>4</v>
          </cell>
          <cell r="G36">
            <v>58514</v>
          </cell>
          <cell r="H36">
            <v>142805</v>
          </cell>
          <cell r="I36">
            <v>190430.4675</v>
          </cell>
          <cell r="J36">
            <v>761721.87</v>
          </cell>
        </row>
        <row r="37">
          <cell r="A37">
            <v>4078990</v>
          </cell>
          <cell r="B37" t="str">
            <v>701, 706, 701.2, 701.3, 701.7</v>
          </cell>
          <cell r="C37">
            <v>12</v>
          </cell>
          <cell r="D37" t="str">
            <v>Suministro, transporte y colocación de codos en hierro fundido o hierro dúctil, en los siguientes diámetros y ángulos</v>
          </cell>
          <cell r="I37">
            <v>0</v>
          </cell>
          <cell r="J37">
            <v>0</v>
          </cell>
        </row>
        <row r="38">
          <cell r="A38">
            <v>4078990</v>
          </cell>
          <cell r="C38">
            <v>12.1</v>
          </cell>
          <cell r="D38" t="str">
            <v>De 100 mm (4"), 90 grados</v>
          </cell>
          <cell r="E38" t="str">
            <v>un</v>
          </cell>
          <cell r="G38">
            <v>84875</v>
          </cell>
          <cell r="H38">
            <v>103265</v>
          </cell>
          <cell r="I38">
            <v>137703.8775</v>
          </cell>
          <cell r="J38">
            <v>0</v>
          </cell>
        </row>
        <row r="39">
          <cell r="A39">
            <v>4078990</v>
          </cell>
          <cell r="C39">
            <v>12.2</v>
          </cell>
          <cell r="D39" t="str">
            <v>De 100 mm (4"), 45 grados</v>
          </cell>
          <cell r="E39" t="str">
            <v>un</v>
          </cell>
          <cell r="G39">
            <v>178309</v>
          </cell>
          <cell r="H39">
            <v>85865</v>
          </cell>
          <cell r="I39">
            <v>114500.97749999999</v>
          </cell>
          <cell r="J39">
            <v>0</v>
          </cell>
        </row>
        <row r="40">
          <cell r="A40">
            <v>4078990</v>
          </cell>
          <cell r="C40">
            <v>12.3</v>
          </cell>
          <cell r="D40" t="str">
            <v>De 100 mm (4"), 22,50 grados</v>
          </cell>
          <cell r="E40" t="str">
            <v>un</v>
          </cell>
          <cell r="G40">
            <v>61225</v>
          </cell>
          <cell r="H40">
            <v>73105</v>
          </cell>
          <cell r="I40">
            <v>97485.517499999987</v>
          </cell>
          <cell r="J40">
            <v>0</v>
          </cell>
        </row>
        <row r="41">
          <cell r="A41">
            <v>4078990</v>
          </cell>
          <cell r="C41">
            <v>12.4</v>
          </cell>
          <cell r="D41" t="str">
            <v>De 100 mm (4"), 11,25 grados</v>
          </cell>
          <cell r="E41" t="str">
            <v>un</v>
          </cell>
          <cell r="G41">
            <v>61095</v>
          </cell>
          <cell r="H41">
            <v>73105</v>
          </cell>
          <cell r="I41">
            <v>97485.517499999987</v>
          </cell>
          <cell r="J41">
            <v>0</v>
          </cell>
        </row>
        <row r="42">
          <cell r="A42">
            <v>4078990</v>
          </cell>
          <cell r="C42">
            <v>12.5</v>
          </cell>
          <cell r="D42" t="str">
            <v>De 150 mm (6"), 90 grados</v>
          </cell>
          <cell r="E42" t="str">
            <v>un</v>
          </cell>
          <cell r="G42">
            <v>84875</v>
          </cell>
          <cell r="H42">
            <v>255194</v>
          </cell>
          <cell r="I42">
            <v>340301.19899999996</v>
          </cell>
          <cell r="J42">
            <v>0</v>
          </cell>
        </row>
        <row r="43">
          <cell r="A43">
            <v>4078990</v>
          </cell>
          <cell r="C43">
            <v>12.6</v>
          </cell>
          <cell r="D43" t="str">
            <v>De 150 mm (6"), 45 grados</v>
          </cell>
          <cell r="E43" t="str">
            <v>un</v>
          </cell>
          <cell r="G43">
            <v>178309</v>
          </cell>
          <cell r="H43">
            <v>179794</v>
          </cell>
          <cell r="I43">
            <v>239755.29899999997</v>
          </cell>
          <cell r="J43">
            <v>0</v>
          </cell>
        </row>
        <row r="44">
          <cell r="A44">
            <v>4078990</v>
          </cell>
          <cell r="C44">
            <v>12.7</v>
          </cell>
          <cell r="D44" t="str">
            <v>De 150 mm (6"), 22,50 grados</v>
          </cell>
          <cell r="E44" t="str">
            <v>un</v>
          </cell>
          <cell r="G44">
            <v>61225</v>
          </cell>
          <cell r="H44">
            <v>163554</v>
          </cell>
          <cell r="I44">
            <v>218099.25899999999</v>
          </cell>
          <cell r="J44">
            <v>0</v>
          </cell>
        </row>
        <row r="45">
          <cell r="A45">
            <v>4078990</v>
          </cell>
          <cell r="C45">
            <v>12.8</v>
          </cell>
          <cell r="D45" t="str">
            <v>De 150 mm (6"), 11,25 grados</v>
          </cell>
          <cell r="E45" t="str">
            <v>un</v>
          </cell>
          <cell r="G45">
            <v>61095</v>
          </cell>
          <cell r="H45">
            <v>153204</v>
          </cell>
          <cell r="I45">
            <v>204297.53399999999</v>
          </cell>
          <cell r="J45">
            <v>0</v>
          </cell>
        </row>
        <row r="46">
          <cell r="A46">
            <v>4078990</v>
          </cell>
          <cell r="C46">
            <v>12.9</v>
          </cell>
          <cell r="D46" t="str">
            <v>De 200 mm (8"), 90 grados</v>
          </cell>
          <cell r="E46" t="str">
            <v>un</v>
          </cell>
          <cell r="G46">
            <v>84875</v>
          </cell>
          <cell r="H46">
            <v>443863</v>
          </cell>
          <cell r="I46">
            <v>591891.31049999991</v>
          </cell>
          <cell r="J46">
            <v>0</v>
          </cell>
        </row>
        <row r="47">
          <cell r="A47">
            <v>4078990</v>
          </cell>
          <cell r="C47">
            <v>12.1</v>
          </cell>
          <cell r="D47" t="str">
            <v>De 200 mm (8"), 45 grados</v>
          </cell>
          <cell r="E47" t="str">
            <v>un</v>
          </cell>
          <cell r="G47">
            <v>178309</v>
          </cell>
          <cell r="H47">
            <v>359183</v>
          </cell>
          <cell r="I47">
            <v>478970.53049999999</v>
          </cell>
          <cell r="J47">
            <v>0</v>
          </cell>
        </row>
        <row r="48">
          <cell r="A48">
            <v>4078990</v>
          </cell>
          <cell r="C48">
            <v>12.11</v>
          </cell>
          <cell r="D48" t="str">
            <v>De 200 mm (8"), 22,50 grados</v>
          </cell>
          <cell r="E48" t="str">
            <v>un</v>
          </cell>
          <cell r="G48">
            <v>61225</v>
          </cell>
          <cell r="I48">
            <v>0</v>
          </cell>
          <cell r="J48">
            <v>0</v>
          </cell>
        </row>
        <row r="49">
          <cell r="A49">
            <v>4078990</v>
          </cell>
          <cell r="C49">
            <v>12.12</v>
          </cell>
          <cell r="D49" t="str">
            <v>De 200 mm (8"), 11,25 grados</v>
          </cell>
          <cell r="E49" t="str">
            <v>un</v>
          </cell>
          <cell r="G49">
            <v>61095</v>
          </cell>
          <cell r="I49">
            <v>0</v>
          </cell>
          <cell r="J49">
            <v>0</v>
          </cell>
        </row>
        <row r="50">
          <cell r="A50">
            <v>4078990</v>
          </cell>
          <cell r="B50" t="str">
            <v>701, 701.2, 706</v>
          </cell>
          <cell r="C50">
            <v>13</v>
          </cell>
          <cell r="D50" t="str">
            <v>Suministro, transporte y colocación de tees en hierro dúctil en los siguientes diámetros:</v>
          </cell>
          <cell r="I50">
            <v>0</v>
          </cell>
          <cell r="J50">
            <v>0</v>
          </cell>
        </row>
        <row r="51">
          <cell r="A51">
            <v>4078990</v>
          </cell>
          <cell r="C51">
            <v>13.1</v>
          </cell>
          <cell r="D51" t="str">
            <v>De 100mm x 100mm (4"x4")</v>
          </cell>
          <cell r="E51" t="str">
            <v>un</v>
          </cell>
          <cell r="G51">
            <v>79073</v>
          </cell>
          <cell r="H51">
            <v>109630</v>
          </cell>
          <cell r="I51">
            <v>146191.60499999998</v>
          </cell>
          <cell r="J51">
            <v>0</v>
          </cell>
        </row>
        <row r="52">
          <cell r="A52">
            <v>4078990</v>
          </cell>
          <cell r="C52">
            <v>13.2</v>
          </cell>
          <cell r="D52" t="str">
            <v>De 100 mm x 75 mm (4" x 3")</v>
          </cell>
          <cell r="E52" t="str">
            <v>un</v>
          </cell>
          <cell r="G52">
            <v>168813</v>
          </cell>
          <cell r="H52">
            <v>90287</v>
          </cell>
          <cell r="I52">
            <v>120397.71449999999</v>
          </cell>
          <cell r="J52">
            <v>0</v>
          </cell>
        </row>
        <row r="53">
          <cell r="A53">
            <v>4078990</v>
          </cell>
          <cell r="C53">
            <v>13.3</v>
          </cell>
          <cell r="D53" t="str">
            <v>De 150 mm x 150 mm (6" x 6")</v>
          </cell>
          <cell r="E53" t="str">
            <v>un</v>
          </cell>
          <cell r="G53">
            <v>168813</v>
          </cell>
          <cell r="H53">
            <v>228014</v>
          </cell>
          <cell r="I53">
            <v>304056.66899999999</v>
          </cell>
          <cell r="J53">
            <v>0</v>
          </cell>
        </row>
        <row r="54">
          <cell r="A54">
            <v>4078990</v>
          </cell>
          <cell r="C54">
            <v>13.4</v>
          </cell>
          <cell r="D54" t="str">
            <v>De 150 mm x 100 mm (6" x 4")</v>
          </cell>
          <cell r="E54" t="str">
            <v>un</v>
          </cell>
          <cell r="G54">
            <v>168813</v>
          </cell>
          <cell r="H54">
            <v>215254</v>
          </cell>
          <cell r="I54">
            <v>287041.20899999997</v>
          </cell>
          <cell r="J54">
            <v>0</v>
          </cell>
        </row>
        <row r="55">
          <cell r="A55">
            <v>4078990</v>
          </cell>
          <cell r="C55">
            <v>13.5</v>
          </cell>
          <cell r="D55" t="str">
            <v>De 200 mm x 200 mm (8" x 8")</v>
          </cell>
          <cell r="E55" t="str">
            <v>un</v>
          </cell>
          <cell r="H55">
            <v>0</v>
          </cell>
          <cell r="I55">
            <v>0</v>
          </cell>
          <cell r="J55">
            <v>0</v>
          </cell>
        </row>
        <row r="56">
          <cell r="A56">
            <v>4078990</v>
          </cell>
          <cell r="C56">
            <v>13.6</v>
          </cell>
          <cell r="D56" t="str">
            <v>De 200 mm x 150 mm (8" x 6")</v>
          </cell>
          <cell r="E56" t="str">
            <v>un</v>
          </cell>
          <cell r="H56">
            <v>365394</v>
          </cell>
          <cell r="I56">
            <v>487252.89899999998</v>
          </cell>
          <cell r="J56">
            <v>0</v>
          </cell>
        </row>
        <row r="57">
          <cell r="A57">
            <v>4078990</v>
          </cell>
          <cell r="C57">
            <v>13.7</v>
          </cell>
          <cell r="D57" t="str">
            <v>De 200 mm x 100 mm (8" x 4")</v>
          </cell>
          <cell r="E57" t="str">
            <v>un</v>
          </cell>
          <cell r="H57">
            <v>365394</v>
          </cell>
          <cell r="I57">
            <v>487252.89899999998</v>
          </cell>
          <cell r="J57">
            <v>0</v>
          </cell>
        </row>
        <row r="59">
          <cell r="B59" t="str">
            <v>701, 701.2, 701.7, 706</v>
          </cell>
          <cell r="C59">
            <v>11</v>
          </cell>
          <cell r="D59" t="str">
            <v>Suministro, transporte y colocación de tees en hierro fundido o hierro ductil para hierro dúctil, en los siguientes diámetros:</v>
          </cell>
          <cell r="F59">
            <v>0</v>
          </cell>
        </row>
        <row r="60">
          <cell r="F60">
            <v>0</v>
          </cell>
        </row>
        <row r="61">
          <cell r="A61">
            <v>4072345</v>
          </cell>
          <cell r="C61">
            <v>11.1</v>
          </cell>
          <cell r="D61" t="str">
            <v>150 mm x 150 mm (6" x 6")</v>
          </cell>
          <cell r="E61" t="str">
            <v>un</v>
          </cell>
          <cell r="F61">
            <v>2</v>
          </cell>
          <cell r="H61">
            <v>230038</v>
          </cell>
          <cell r="I61">
            <v>306755.67299999995</v>
          </cell>
          <cell r="J61">
            <v>613511.3459999999</v>
          </cell>
        </row>
        <row r="62">
          <cell r="F62">
            <v>0</v>
          </cell>
        </row>
        <row r="63">
          <cell r="B63" t="str">
            <v>701, 701.2,  701.3,  701.7, 706</v>
          </cell>
          <cell r="C63">
            <v>12</v>
          </cell>
          <cell r="D63" t="str">
            <v>Suministro, transporte y colocación de codos de hierro fundido o hierro dúctil para hierro dúctil, en los siguientes diámetros:</v>
          </cell>
        </row>
        <row r="64">
          <cell r="A64">
            <v>4072174</v>
          </cell>
          <cell r="C64">
            <v>12.1</v>
          </cell>
          <cell r="D64" t="str">
            <v>150  mm (6") de 22.5°</v>
          </cell>
          <cell r="E64" t="str">
            <v>un</v>
          </cell>
          <cell r="F64">
            <v>7</v>
          </cell>
          <cell r="H64">
            <v>165240</v>
          </cell>
          <cell r="I64">
            <v>220347.53999999998</v>
          </cell>
          <cell r="J64">
            <v>1542432.7799999998</v>
          </cell>
        </row>
        <row r="66">
          <cell r="A66">
            <v>4072192</v>
          </cell>
          <cell r="C66">
            <v>12.2</v>
          </cell>
          <cell r="D66" t="str">
            <v>150  mm  (6") de 11.25°</v>
          </cell>
          <cell r="E66" t="str">
            <v>un</v>
          </cell>
          <cell r="F66">
            <v>6</v>
          </cell>
          <cell r="H66">
            <v>154047</v>
          </cell>
          <cell r="I66">
            <v>205421.67449999999</v>
          </cell>
          <cell r="J66">
            <v>1232530.047</v>
          </cell>
        </row>
        <row r="68">
          <cell r="A68">
            <v>4072124</v>
          </cell>
          <cell r="C68">
            <v>12.3</v>
          </cell>
          <cell r="D68" t="str">
            <v>150 mm (16") de 90°</v>
          </cell>
          <cell r="E68" t="str">
            <v>un</v>
          </cell>
          <cell r="F68">
            <v>1</v>
          </cell>
          <cell r="H68">
            <v>256880</v>
          </cell>
          <cell r="I68">
            <v>342549.48</v>
          </cell>
          <cell r="J68">
            <v>342549.48</v>
          </cell>
        </row>
        <row r="70">
          <cell r="A70">
            <v>4072152</v>
          </cell>
          <cell r="C70">
            <v>12.4</v>
          </cell>
          <cell r="D70" t="str">
            <v>150 mm  (6") de 45°</v>
          </cell>
          <cell r="E70" t="str">
            <v>un</v>
          </cell>
          <cell r="F70">
            <v>9</v>
          </cell>
          <cell r="H70">
            <v>181480</v>
          </cell>
          <cell r="I70">
            <v>242003.58</v>
          </cell>
          <cell r="J70">
            <v>2178032.2199999997</v>
          </cell>
        </row>
        <row r="72">
          <cell r="B72" t="str">
            <v>707, 707.A1</v>
          </cell>
          <cell r="C72">
            <v>13</v>
          </cell>
          <cell r="D72" t="str">
            <v>Construcción de cajas para  válvulas incluye tapa y marco, según esquema No.1 de la norma 707</v>
          </cell>
        </row>
        <row r="73">
          <cell r="A73">
            <v>4079302</v>
          </cell>
          <cell r="C73">
            <v>13.1</v>
          </cell>
          <cell r="D73" t="str">
            <v xml:space="preserve">Para válvulas de  diámetro  6 "  </v>
          </cell>
          <cell r="E73" t="str">
            <v>un</v>
          </cell>
          <cell r="F73">
            <v>2</v>
          </cell>
          <cell r="G73">
            <v>140354</v>
          </cell>
          <cell r="H73">
            <v>134682</v>
          </cell>
          <cell r="I73">
            <v>179598.44699999999</v>
          </cell>
          <cell r="J73">
            <v>359196.89399999997</v>
          </cell>
        </row>
        <row r="74">
          <cell r="A74">
            <v>4079302</v>
          </cell>
          <cell r="C74">
            <v>13.2</v>
          </cell>
          <cell r="D74" t="str">
            <v xml:space="preserve">Para válvulas de  diámetro  2 "  </v>
          </cell>
          <cell r="E74" t="str">
            <v>un</v>
          </cell>
          <cell r="F74">
            <v>2</v>
          </cell>
          <cell r="G74">
            <v>140354</v>
          </cell>
          <cell r="H74">
            <v>134682</v>
          </cell>
          <cell r="I74">
            <v>179598.44699999999</v>
          </cell>
          <cell r="J74">
            <v>359196.89399999997</v>
          </cell>
        </row>
        <row r="76">
          <cell r="B76" t="str">
            <v>702, 702.1 y 702.1.A1</v>
          </cell>
          <cell r="C76">
            <v>14</v>
          </cell>
          <cell r="D76" t="str">
            <v>Transporte y colocación de válvulas de compuerta elástica de vástago no ascendente extremo CxC (junta perdida con empaque), en los siguientes diámetros:</v>
          </cell>
        </row>
        <row r="77">
          <cell r="A77">
            <v>4077725</v>
          </cell>
          <cell r="C77">
            <v>24.1</v>
          </cell>
          <cell r="D77" t="str">
            <v xml:space="preserve">De 50 mm (2") </v>
          </cell>
          <cell r="E77" t="str">
            <v>un</v>
          </cell>
          <cell r="F77">
            <v>2</v>
          </cell>
          <cell r="H77">
            <v>23200</v>
          </cell>
          <cell r="I77">
            <v>30937.199999999997</v>
          </cell>
          <cell r="J77">
            <v>61874.399999999994</v>
          </cell>
        </row>
        <row r="78">
          <cell r="A78">
            <v>4078208</v>
          </cell>
          <cell r="C78">
            <v>14.1</v>
          </cell>
          <cell r="D78" t="str">
            <v xml:space="preserve">De 150 mm (6") </v>
          </cell>
          <cell r="E78" t="str">
            <v>un</v>
          </cell>
          <cell r="F78">
            <v>2</v>
          </cell>
          <cell r="H78">
            <v>40162</v>
          </cell>
          <cell r="I78">
            <v>53556.026999999995</v>
          </cell>
          <cell r="J78">
            <v>107112.05399999999</v>
          </cell>
        </row>
        <row r="79">
          <cell r="B79" t="str">
            <v>411,    411.A1</v>
          </cell>
          <cell r="C79">
            <v>15</v>
          </cell>
          <cell r="D79" t="str">
            <v>Cortes de tubería  (incluye biselada)</v>
          </cell>
          <cell r="I79">
            <v>0</v>
          </cell>
          <cell r="J79">
            <v>0</v>
          </cell>
        </row>
        <row r="80">
          <cell r="C80">
            <v>15.1</v>
          </cell>
          <cell r="D80" t="str">
            <v>Con acetileno</v>
          </cell>
          <cell r="E80" t="str">
            <v>cm</v>
          </cell>
          <cell r="G80">
            <v>611</v>
          </cell>
          <cell r="I80">
            <v>0</v>
          </cell>
          <cell r="J80">
            <v>0</v>
          </cell>
        </row>
        <row r="81">
          <cell r="C81">
            <v>15.2</v>
          </cell>
          <cell r="D81" t="str">
            <v>Sin acetileno</v>
          </cell>
          <cell r="E81" t="str">
            <v>cm</v>
          </cell>
          <cell r="G81">
            <v>611</v>
          </cell>
          <cell r="I81">
            <v>0</v>
          </cell>
          <cell r="J81">
            <v>0</v>
          </cell>
        </row>
        <row r="82">
          <cell r="I82">
            <v>0</v>
          </cell>
          <cell r="J82">
            <v>0</v>
          </cell>
        </row>
        <row r="83">
          <cell r="B83" t="str">
            <v>411, 411.A.1</v>
          </cell>
          <cell r="C83">
            <v>16</v>
          </cell>
          <cell r="D83" t="str">
            <v>Suministro, transporte y colocación de cordón de soldadura completo</v>
          </cell>
          <cell r="E83" t="str">
            <v>cm</v>
          </cell>
          <cell r="G83">
            <v>826</v>
          </cell>
          <cell r="I83">
            <v>0</v>
          </cell>
          <cell r="J83">
            <v>0</v>
          </cell>
        </row>
        <row r="84">
          <cell r="B84" t="str">
            <v>711, 702.N4</v>
          </cell>
          <cell r="C84">
            <v>27</v>
          </cell>
          <cell r="D84" t="str">
            <v>Retiro de válvulas de compuerta e hidrantes y reintegro al almacén de EPM en Guayabal, tal y como se encuentren en el terreno, en cualquier diámetro</v>
          </cell>
          <cell r="E84" t="str">
            <v>un</v>
          </cell>
          <cell r="I84">
            <v>0</v>
          </cell>
          <cell r="J84">
            <v>0</v>
          </cell>
        </row>
        <row r="86">
          <cell r="B86" t="str">
            <v>703, 703.A1</v>
          </cell>
          <cell r="C86">
            <v>17</v>
          </cell>
          <cell r="D86" t="str">
            <v xml:space="preserve">Transporte y colocación de hidrante suministrado por EPM (no incluye la válvula), en los siguientes diámetros. </v>
          </cell>
        </row>
        <row r="87">
          <cell r="A87">
            <v>4078716</v>
          </cell>
          <cell r="C87">
            <v>15.1</v>
          </cell>
          <cell r="D87" t="str">
            <v xml:space="preserve">De  100 mm (4") </v>
          </cell>
          <cell r="E87" t="str">
            <v>un</v>
          </cell>
          <cell r="F87">
            <v>3</v>
          </cell>
          <cell r="G87">
            <v>30104</v>
          </cell>
          <cell r="H87">
            <v>67049</v>
          </cell>
          <cell r="I87">
            <v>89409.841499999995</v>
          </cell>
          <cell r="J87">
            <v>268229.5245</v>
          </cell>
        </row>
        <row r="89">
          <cell r="A89">
            <v>4042117</v>
          </cell>
          <cell r="B89" t="str">
            <v>423.N1</v>
          </cell>
          <cell r="C89">
            <v>16</v>
          </cell>
          <cell r="D89" t="str">
            <v>Suministro, transporte e instalación de cinta en polietileno para señalización de redes de acueducto</v>
          </cell>
          <cell r="E89" t="str">
            <v>m</v>
          </cell>
          <cell r="F89">
            <v>280</v>
          </cell>
          <cell r="H89">
            <v>1082</v>
          </cell>
          <cell r="I89">
            <v>1442.847</v>
          </cell>
          <cell r="J89">
            <v>403997.16</v>
          </cell>
        </row>
        <row r="91">
          <cell r="B91" t="str">
            <v>702.2, 702.2A1</v>
          </cell>
          <cell r="C91">
            <v>17</v>
          </cell>
          <cell r="D91" t="str">
            <v>Suministro, transporte y colocación de válvulas reguladoras de presión, incluye las reducciones niples de acero soldados y roscados, bridas, válvula de admisión y expulsión de aire, válvula de guarda, manómetros, filtro en Y, válvulas auxiliares de entrad</v>
          </cell>
        </row>
        <row r="92">
          <cell r="A92">
            <v>4078414</v>
          </cell>
          <cell r="C92">
            <v>17.100000000000001</v>
          </cell>
          <cell r="D92" t="str">
            <v>75 mm (3")</v>
          </cell>
          <cell r="E92" t="str">
            <v>un</v>
          </cell>
          <cell r="F92">
            <v>2</v>
          </cell>
          <cell r="H92">
            <v>2319080</v>
          </cell>
          <cell r="I92">
            <v>3092493.1799999997</v>
          </cell>
          <cell r="J92">
            <v>6184986.3599999994</v>
          </cell>
        </row>
        <row r="94">
          <cell r="B94">
            <v>707</v>
          </cell>
          <cell r="C94">
            <v>18</v>
          </cell>
          <cell r="D94" t="str">
            <v>Construcción de cajas para estación reguladora de presión según plano ACC-02-05-0119-16, se incluye excavación, lleno y botada de escombros, en los siguientes diámetros:</v>
          </cell>
        </row>
        <row r="95">
          <cell r="A95">
            <v>4079320</v>
          </cell>
          <cell r="C95">
            <v>18.100000000000001</v>
          </cell>
          <cell r="D95" t="str">
            <v>75 mm (3")</v>
          </cell>
          <cell r="E95" t="str">
            <v>un</v>
          </cell>
          <cell r="F95">
            <v>2</v>
          </cell>
          <cell r="H95">
            <v>1451620</v>
          </cell>
          <cell r="I95">
            <v>1935735.2699999998</v>
          </cell>
          <cell r="J95">
            <v>3871470.5399999996</v>
          </cell>
        </row>
        <row r="97">
          <cell r="D97" t="str">
            <v>ACTIVIDADES COMPLEMENTARIAS</v>
          </cell>
        </row>
        <row r="98">
          <cell r="A98">
            <v>4051101</v>
          </cell>
          <cell r="B98" t="str">
            <v>306, 306.A1,   307</v>
          </cell>
          <cell r="C98">
            <v>19</v>
          </cell>
          <cell r="D98" t="str">
            <v>Suministro, transporte y colocación de concreto (incluye aditivos requeridos por la mezcla), de f'c=21 MPa (210 kg/cm2) para vaciado de anclajes, fundaciones, apoyos de la tubería</v>
          </cell>
          <cell r="E98" t="str">
            <v>m3</v>
          </cell>
          <cell r="F98">
            <v>10</v>
          </cell>
          <cell r="G98">
            <v>201419</v>
          </cell>
          <cell r="H98">
            <v>206324</v>
          </cell>
          <cell r="I98">
            <v>275133.054</v>
          </cell>
          <cell r="J98">
            <v>2751330.54</v>
          </cell>
        </row>
        <row r="100">
          <cell r="B100">
            <v>601</v>
          </cell>
          <cell r="C100">
            <v>20</v>
          </cell>
          <cell r="D100" t="str">
            <v>Suministro, transporte, figuración y colocación de acero de refuerzo, en los siguientes diametros:</v>
          </cell>
        </row>
        <row r="101">
          <cell r="A101">
            <v>4060122</v>
          </cell>
          <cell r="C101">
            <v>20.100000000000001</v>
          </cell>
          <cell r="D101" t="str">
            <v>9,52 mm  (3/8"), grado 60</v>
          </cell>
          <cell r="E101" t="str">
            <v>Kg</v>
          </cell>
          <cell r="F101">
            <v>50</v>
          </cell>
          <cell r="G101">
            <v>0</v>
          </cell>
          <cell r="H101">
            <v>3162</v>
          </cell>
          <cell r="I101">
            <v>4216.527</v>
          </cell>
          <cell r="J101">
            <v>210826.35</v>
          </cell>
        </row>
        <row r="102">
          <cell r="A102">
            <v>4060120</v>
          </cell>
          <cell r="C102">
            <v>20.2</v>
          </cell>
          <cell r="D102" t="str">
            <v>12,70 mm  (1/2"), grado 60</v>
          </cell>
          <cell r="E102" t="str">
            <v>Kg</v>
          </cell>
          <cell r="F102">
            <v>250</v>
          </cell>
          <cell r="G102">
            <v>0</v>
          </cell>
          <cell r="H102">
            <v>2244</v>
          </cell>
          <cell r="I102">
            <v>2992.3739999999998</v>
          </cell>
          <cell r="J102">
            <v>748093.5</v>
          </cell>
        </row>
        <row r="104">
          <cell r="B104" t="str">
            <v>422.N1</v>
          </cell>
          <cell r="C104">
            <v>21</v>
          </cell>
          <cell r="D104" t="str">
            <v>Mano de obra (incluye prestaciones sociales, y herramienta menor)</v>
          </cell>
        </row>
        <row r="105">
          <cell r="A105">
            <v>4042152</v>
          </cell>
          <cell r="C105">
            <v>21.1</v>
          </cell>
          <cell r="D105" t="str">
            <v>Oficial</v>
          </cell>
          <cell r="E105" t="str">
            <v>h</v>
          </cell>
          <cell r="F105">
            <v>56</v>
          </cell>
          <cell r="G105">
            <v>6500</v>
          </cell>
          <cell r="H105">
            <v>8395</v>
          </cell>
          <cell r="I105">
            <v>11194.7325</v>
          </cell>
          <cell r="J105">
            <v>626905.02</v>
          </cell>
        </row>
        <row r="106">
          <cell r="A106">
            <v>4042150</v>
          </cell>
          <cell r="C106">
            <v>21.2</v>
          </cell>
          <cell r="D106" t="str">
            <v>Ayudante</v>
          </cell>
          <cell r="E106" t="str">
            <v>h</v>
          </cell>
          <cell r="F106">
            <v>150</v>
          </cell>
          <cell r="G106">
            <v>12000</v>
          </cell>
          <cell r="H106">
            <v>4095</v>
          </cell>
          <cell r="I106">
            <v>5460.6824999999999</v>
          </cell>
          <cell r="J106">
            <v>819102.375</v>
          </cell>
        </row>
        <row r="107">
          <cell r="G107" t="str">
            <v>SUBTOTAL     $</v>
          </cell>
          <cell r="J107">
            <v>40201081.840500005</v>
          </cell>
        </row>
        <row r="109">
          <cell r="D109" t="str">
            <v>VALOR TOTAL DE LAS OBRAS ( en números)</v>
          </cell>
        </row>
        <row r="110">
          <cell r="D110" t="str">
            <v xml:space="preserve">VALOR TOTAL DE LAS OBRAS ( en letras) </v>
          </cell>
        </row>
        <row r="111">
          <cell r="D111" t="str">
            <v xml:space="preserve">PLAZO (en días comunes o solares, cuarenta y cinco dias) </v>
          </cell>
        </row>
        <row r="113">
          <cell r="D113" t="str">
            <v>LOS PRECIOS ANTERIORES SON A TODO COSTO (incluyen costos directos más indirectos)</v>
          </cell>
        </row>
        <row r="114">
          <cell r="D114" t="str">
            <v>ADMINISTRACIÓN                                        21.50  %</v>
          </cell>
        </row>
        <row r="115">
          <cell r="D115" t="str">
            <v>IMPREVISTOS                                                 2.00  %</v>
          </cell>
        </row>
        <row r="116">
          <cell r="D116" t="str">
            <v>UTILIDADES                                                    6.00   %</v>
          </cell>
        </row>
        <row r="117">
          <cell r="D117" t="str">
            <v>IMPACTO COMUNITARIO                            47.85  %</v>
          </cell>
        </row>
        <row r="118">
          <cell r="D118" t="str">
            <v xml:space="preserve">TOTAL SUMA AIU                                          33.35  %               </v>
          </cell>
        </row>
        <row r="119">
          <cell r="D119" t="str">
            <v>OTROS (especificar y soportar)                             %</v>
          </cell>
        </row>
        <row r="124">
          <cell r="C124" t="str">
            <v>FIRMA DEL PROPONENTE</v>
          </cell>
          <cell r="E124" t="str">
            <v>FIRMA DEL INGENIERO QUE ABONA LA PROPUESTA</v>
          </cell>
        </row>
        <row r="129">
          <cell r="D129" t="str">
            <v xml:space="preserve">Zona Sur </v>
          </cell>
        </row>
        <row r="130">
          <cell r="D130" t="str">
            <v>Plan de la Infraestructura</v>
          </cell>
        </row>
        <row r="131">
          <cell r="D131" t="str">
            <v>En abril 21 de 2004 :</v>
          </cell>
        </row>
        <row r="133">
          <cell r="H133">
            <v>40201082</v>
          </cell>
        </row>
        <row r="134">
          <cell r="H134">
            <v>1126112260</v>
          </cell>
        </row>
        <row r="135">
          <cell r="H135">
            <v>728763626</v>
          </cell>
        </row>
        <row r="136">
          <cell r="D136" t="str">
            <v xml:space="preserve">Lo que vale actualmente </v>
          </cell>
          <cell r="H136">
            <v>1895076968</v>
          </cell>
        </row>
        <row r="140">
          <cell r="H140">
            <v>580859771</v>
          </cell>
        </row>
        <row r="141">
          <cell r="H141">
            <v>83769871</v>
          </cell>
        </row>
        <row r="142">
          <cell r="H142">
            <v>31130992</v>
          </cell>
        </row>
      </sheetData>
      <sheetData sheetId="3" refreshError="1"/>
      <sheetData sheetId="4"/>
      <sheetData sheetId="5" refreshError="1"/>
      <sheetData sheetId="6" refreshError="1"/>
      <sheetData sheetId="7" refreshError="1"/>
      <sheetData sheetId="8"/>
      <sheetData sheetId="9">
        <row r="7">
          <cell r="A7">
            <v>0</v>
          </cell>
        </row>
      </sheetData>
      <sheetData sheetId="10"/>
      <sheetData sheetId="11"/>
      <sheetData sheetId="12"/>
      <sheetData sheetId="13"/>
      <sheetData sheetId="14"/>
      <sheetData sheetId="15"/>
      <sheetData sheetId="16" refreshError="1"/>
      <sheetData sheetId="17" refreshError="1"/>
      <sheetData sheetId="18"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TAR ANDES"/>
      <sheetName val="Hoja1"/>
      <sheetName val="Hoja2"/>
      <sheetName val="Hoja3"/>
      <sheetName val="CONSUMOS"/>
    </sheetNames>
    <sheetDataSet>
      <sheetData sheetId="0">
        <row r="5">
          <cell r="A5" t="str">
            <v>ANEXO 7.2  CÁLCULO HIDRÁULICO DE LA PLANTA DE TRATAMIENTO DE AGUAS RESIDUALES</v>
          </cell>
        </row>
        <row r="7">
          <cell r="A7" t="str">
            <v>1.  PARÁMETROS DE DISEÑO</v>
          </cell>
        </row>
        <row r="9">
          <cell r="A9" t="str">
            <v>Caudal de Diseño adoptado:</v>
          </cell>
          <cell r="B9">
            <v>50</v>
          </cell>
          <cell r="C9" t="str">
            <v>l/s</v>
          </cell>
        </row>
        <row r="10">
          <cell r="A10" t="str">
            <v>Correspondiente al Caudal Máximo Horario del Horizonte de Diseño Año 2031</v>
          </cell>
        </row>
        <row r="12">
          <cell r="A12" t="str">
            <v xml:space="preserve">2.  CANAL DE ENTRADA:   Se adopta un canal de entrada de 1.0m de ancho </v>
          </cell>
        </row>
        <row r="13">
          <cell r="A13" t="str">
            <v>Se adopta un tiempo de detención mínimo (seg) :</v>
          </cell>
          <cell r="E13">
            <v>10</v>
          </cell>
        </row>
        <row r="15">
          <cell r="A15" t="str">
            <v>Volumen mínimo:</v>
          </cell>
          <cell r="B15">
            <v>0.5</v>
          </cell>
          <cell r="C15" t="str">
            <v>m3</v>
          </cell>
        </row>
        <row r="16">
          <cell r="A16" t="str">
            <v>L=</v>
          </cell>
          <cell r="B16">
            <v>2</v>
          </cell>
          <cell r="C16" t="str">
            <v>m</v>
          </cell>
        </row>
        <row r="17">
          <cell r="A17" t="str">
            <v>Área=</v>
          </cell>
          <cell r="B17">
            <v>0.25</v>
          </cell>
          <cell r="C17" t="str">
            <v>m2</v>
          </cell>
        </row>
        <row r="18">
          <cell r="A18" t="str">
            <v>a=</v>
          </cell>
          <cell r="B18">
            <v>1</v>
          </cell>
          <cell r="C18" t="str">
            <v>m</v>
          </cell>
        </row>
        <row r="19">
          <cell r="A19" t="str">
            <v>h=</v>
          </cell>
          <cell r="B19">
            <v>0.25</v>
          </cell>
          <cell r="C19" t="str">
            <v>m</v>
          </cell>
        </row>
        <row r="20">
          <cell r="A20" t="str">
            <v>Htotal=</v>
          </cell>
          <cell r="B20">
            <v>0.5</v>
          </cell>
          <cell r="C20" t="str">
            <v>m</v>
          </cell>
        </row>
        <row r="22">
          <cell r="A22" t="str">
            <v>3. CRIBA:  Se adopta un sistema de dos rejas una en operación  y otra en Stand - By; que garantice la continuidad en la operación al realizar los mantenimientos.</v>
          </cell>
        </row>
        <row r="24">
          <cell r="A24" t="str">
            <v>3.1 SELECCIÓN DE BARRAS Y SU ESPACIAMIENTO</v>
          </cell>
        </row>
        <row r="26">
          <cell r="A26" t="str">
            <v>El Ángulo de inclinación es de 45º</v>
          </cell>
        </row>
        <row r="27">
          <cell r="A27" t="str">
            <v>Adoptar Platinas de espesor (mm) =</v>
          </cell>
          <cell r="C27">
            <v>4.76</v>
          </cell>
          <cell r="D27" t="str">
            <v>Ancho (mm) =</v>
          </cell>
          <cell r="E27">
            <v>25.4</v>
          </cell>
        </row>
        <row r="28">
          <cell r="A28" t="str">
            <v>Espacio entre Barras (mm) =</v>
          </cell>
          <cell r="C28">
            <v>15</v>
          </cell>
        </row>
        <row r="30">
          <cell r="A30" t="str">
            <v>3.2 PORCENTAJE DE ESPACIOS LIBRES (% E.L)</v>
          </cell>
        </row>
        <row r="32">
          <cell r="A32" t="str">
            <v>% E.L=</v>
          </cell>
          <cell r="B32">
            <v>75.910931174089086</v>
          </cell>
          <cell r="C32" t="str">
            <v>%</v>
          </cell>
        </row>
        <row r="34">
          <cell r="A34" t="str">
            <v xml:space="preserve">3.3 VELOCIDADES Y ANCHO DE CANAL:  </v>
          </cell>
        </row>
        <row r="36">
          <cell r="A36" t="str">
            <v>Se adopta una velocidad de aproximación  Va (m/s)&gt;</v>
          </cell>
          <cell r="D36">
            <v>0.5</v>
          </cell>
          <cell r="E36" t="str">
            <v>Adoptar:</v>
          </cell>
          <cell r="F36">
            <v>0.6</v>
          </cell>
          <cell r="G36" t="str">
            <v>m/s</v>
          </cell>
        </row>
        <row r="37">
          <cell r="A37" t="str">
            <v>Ancho del Canal:  Tirante con reja limpia (20l/s) (m)</v>
          </cell>
          <cell r="D37">
            <v>0.12</v>
          </cell>
        </row>
        <row r="38">
          <cell r="A38" t="str">
            <v>Va=Q/A    A(m2)=</v>
          </cell>
          <cell r="C38">
            <v>8.3333333333333343E-2</v>
          </cell>
          <cell r="D38" t="str">
            <v>m2</v>
          </cell>
        </row>
        <row r="39">
          <cell r="A39" t="str">
            <v>Ancho del Canal  =</v>
          </cell>
          <cell r="C39">
            <v>0.69444444444444453</v>
          </cell>
          <cell r="D39" t="str">
            <v>m</v>
          </cell>
        </row>
        <row r="40">
          <cell r="A40" t="str">
            <v>Adoptar un ancho de (m) =</v>
          </cell>
          <cell r="C40">
            <v>1</v>
          </cell>
          <cell r="D40" t="str">
            <v xml:space="preserve">Para tener en cuenta el remansamiento </v>
          </cell>
        </row>
        <row r="42">
          <cell r="A42" t="str">
            <v>3.4 PERDIDA DE CARGA:</v>
          </cell>
        </row>
        <row r="43">
          <cell r="A43" t="str">
            <v>Velocidad a través de la reja =</v>
          </cell>
          <cell r="C43">
            <v>0.79039999999999977</v>
          </cell>
          <cell r="D43" t="str">
            <v>m/s</v>
          </cell>
        </row>
        <row r="44">
          <cell r="A44" t="str">
            <v>3.4.1 Perdida de carga con reja limpia =</v>
          </cell>
          <cell r="C44">
            <v>1.9314642285714259</v>
          </cell>
          <cell r="D44" t="str">
            <v>cm</v>
          </cell>
        </row>
        <row r="45">
          <cell r="A45" t="str">
            <v>3.4.2  Perdida de carga con reja colmatada al 50% cm =</v>
          </cell>
          <cell r="D45">
            <v>15.605448751020399</v>
          </cell>
        </row>
        <row r="47">
          <cell r="A47" t="str">
            <v xml:space="preserve">4. DESARENADOR :  </v>
          </cell>
        </row>
        <row r="48">
          <cell r="A48" t="str">
            <v>Se adopta dos unidades, cada una con una capacidad de 50l/s siempre estará uno en operación y el otro en Stand - By.</v>
          </cell>
        </row>
        <row r="50">
          <cell r="A50" t="str">
            <v>4.1 TIPO DE DESARENADOR:</v>
          </cell>
        </row>
        <row r="52">
          <cell r="A52" t="str">
            <v xml:space="preserve"> Se adopta un desarenador de flujo horizontal en canal prismático, de sección rectangular con control de velocidad por medio de la Canaleta Parshall.</v>
          </cell>
        </row>
        <row r="54">
          <cell r="A54" t="str">
            <v xml:space="preserve">4.2 DIMENSIONAMIENTO:  </v>
          </cell>
        </row>
        <row r="56">
          <cell r="A56" t="str">
            <v xml:space="preserve">Se adopta remover partículas de arena (Densidad D=1,65 kg/dm3), con diámetros superiores a Ø15mm  </v>
          </cell>
        </row>
        <row r="57">
          <cell r="A57" t="str">
            <v>Se tiene en cuenta el hecho de que también se removerán partículas de mayor tamaño que presenten menor densidad que aquella de la partícula de diseño.</v>
          </cell>
        </row>
        <row r="58">
          <cell r="A58" t="str">
            <v>Para controlar su descomposición que puedan causar problemas por su sedimentación en el fondo, se adopta el criterio general de mantener la velocidad por encima de 30cm/s.</v>
          </cell>
        </row>
        <row r="60">
          <cell r="B60" t="str">
            <v>Velocidad de asentamiento</v>
          </cell>
        </row>
        <row r="62">
          <cell r="B62" t="str">
            <v xml:space="preserve">Diámetro </v>
          </cell>
          <cell r="C62" t="str">
            <v xml:space="preserve">Vs </v>
          </cell>
          <cell r="D62" t="str">
            <v>Vs</v>
          </cell>
        </row>
        <row r="63">
          <cell r="B63" t="str">
            <v>mm</v>
          </cell>
          <cell r="C63" t="str">
            <v>mm/s</v>
          </cell>
          <cell r="D63" t="str">
            <v>m3/m2-d</v>
          </cell>
        </row>
        <row r="64">
          <cell r="B64">
            <v>0.3</v>
          </cell>
          <cell r="C64">
            <v>37.549181607349922</v>
          </cell>
          <cell r="D64">
            <v>3244.2492908750337</v>
          </cell>
        </row>
        <row r="65">
          <cell r="B65">
            <v>0.2</v>
          </cell>
          <cell r="C65">
            <v>18.195031665328695</v>
          </cell>
          <cell r="D65">
            <v>1572.0507358843995</v>
          </cell>
        </row>
        <row r="66">
          <cell r="B66">
            <v>0.15</v>
          </cell>
          <cell r="C66">
            <v>14.148556663098743</v>
          </cell>
          <cell r="D66">
            <v>1222.4352956917314</v>
          </cell>
        </row>
        <row r="67">
          <cell r="B67">
            <v>0.14000000000000001</v>
          </cell>
          <cell r="C67">
            <v>12.959799750245296</v>
          </cell>
          <cell r="D67">
            <v>1119.7266984211935</v>
          </cell>
        </row>
        <row r="68">
          <cell r="B68">
            <v>0.1</v>
          </cell>
          <cell r="C68">
            <v>7.1951543127285706</v>
          </cell>
          <cell r="D68">
            <v>621.66133261974858</v>
          </cell>
        </row>
        <row r="69">
          <cell r="B69">
            <v>0.08</v>
          </cell>
          <cell r="C69">
            <v>4.5268361430737665</v>
          </cell>
          <cell r="D69">
            <v>391.11864276157343</v>
          </cell>
        </row>
        <row r="71">
          <cell r="A71" t="str">
            <v>Temperatura media del municipio, T ( ºC )</v>
          </cell>
          <cell r="C71">
            <v>22</v>
          </cell>
          <cell r="D71" t="str">
            <v>Factor por ajuste de temperatura =</v>
          </cell>
          <cell r="G71">
            <v>1.3603603603603605</v>
          </cell>
        </row>
        <row r="72">
          <cell r="B72" t="str">
            <v>Se adopta un Valor de Vs (m3/m2-d) =</v>
          </cell>
          <cell r="C72">
            <v>1000</v>
          </cell>
        </row>
        <row r="74">
          <cell r="A74" t="str">
            <v>Cálculo del área superficial del desarenador; utilizando la siguiente expresión:</v>
          </cell>
        </row>
        <row r="76">
          <cell r="B76" t="str">
            <v>Q = A x Vs</v>
          </cell>
          <cell r="C76" t="str">
            <v>A =</v>
          </cell>
          <cell r="D76">
            <v>4.32</v>
          </cell>
          <cell r="E76" t="str">
            <v>m²</v>
          </cell>
        </row>
        <row r="78">
          <cell r="A78" t="str">
            <v>Usar una Relación Largo (L) a Ancho (An) igual a 3:1 a 7:1</v>
          </cell>
        </row>
        <row r="80">
          <cell r="A80" t="str">
            <v>L/An=</v>
          </cell>
          <cell r="B80">
            <v>5</v>
          </cell>
        </row>
        <row r="81">
          <cell r="A81" t="str">
            <v xml:space="preserve">A = L x An = </v>
          </cell>
          <cell r="B81">
            <v>4.32</v>
          </cell>
          <cell r="C81" t="str">
            <v>m²</v>
          </cell>
        </row>
        <row r="82">
          <cell r="A82" t="str">
            <v>Ancho  An =</v>
          </cell>
          <cell r="B82">
            <v>0.8640000000000001</v>
          </cell>
          <cell r="C82" t="str">
            <v>m</v>
          </cell>
        </row>
        <row r="83">
          <cell r="A83" t="str">
            <v xml:space="preserve"> Largo =</v>
          </cell>
          <cell r="B83">
            <v>5</v>
          </cell>
          <cell r="C83" t="str">
            <v>m</v>
          </cell>
        </row>
        <row r="84">
          <cell r="A84" t="str">
            <v>Ancho =</v>
          </cell>
          <cell r="B84">
            <v>1</v>
          </cell>
          <cell r="C84" t="str">
            <v>m</v>
          </cell>
        </row>
        <row r="86">
          <cell r="A86" t="str">
            <v>4.3   VOLÚMEN DE ARENAS RETENIDAS</v>
          </cell>
        </row>
        <row r="88">
          <cell r="A88" t="str">
            <v>Adoptar una producción de Arenas de (l/m³) =</v>
          </cell>
          <cell r="D88">
            <v>50</v>
          </cell>
        </row>
        <row r="89">
          <cell r="A89" t="str">
            <v>Producción diaria de arenas (l/d) =</v>
          </cell>
          <cell r="D89">
            <v>108</v>
          </cell>
        </row>
        <row r="90">
          <cell r="A90" t="str">
            <v>Frecuencia de limpieza (Semanal  m3) =</v>
          </cell>
          <cell r="D90">
            <v>0.75600000000000001</v>
          </cell>
        </row>
        <row r="91">
          <cell r="A91" t="str">
            <v>Profundidad del foso para almacenamiento de arena H (m)=</v>
          </cell>
          <cell r="D91">
            <v>0.1512</v>
          </cell>
        </row>
        <row r="93">
          <cell r="A93" t="str">
            <v>5. AFORO</v>
          </cell>
        </row>
        <row r="95">
          <cell r="A95" t="str">
            <v>Se adopta una canaleta parshall de garganta W = 6" como Aforador</v>
          </cell>
        </row>
        <row r="96">
          <cell r="A96" t="str">
            <v>Rango de Caudal desde: 1,52 l/s - 110,4 l/s</v>
          </cell>
        </row>
        <row r="97">
          <cell r="A97" t="str">
            <v>Ecuación Azevedo Netto (pag 475)  Q= 2,2 x W x H^(3/2)</v>
          </cell>
        </row>
        <row r="99">
          <cell r="A99" t="str">
            <v>Tabla de alturas y Caudales en la Canaleta Parshall;  W = 15,2 cm</v>
          </cell>
        </row>
        <row r="101">
          <cell r="B101" t="str">
            <v>H (cm)</v>
          </cell>
          <cell r="C101" t="str">
            <v>Q (l/s)</v>
          </cell>
          <cell r="D101" t="str">
            <v>H (cm)</v>
          </cell>
          <cell r="E101" t="str">
            <v>Q (l/s)</v>
          </cell>
        </row>
        <row r="102">
          <cell r="B102">
            <v>1</v>
          </cell>
          <cell r="C102">
            <v>0.33440000000000003</v>
          </cell>
          <cell r="D102">
            <v>28.300000000000004</v>
          </cell>
          <cell r="E102">
            <v>50.343791726173343</v>
          </cell>
        </row>
        <row r="103">
          <cell r="B103">
            <v>5</v>
          </cell>
          <cell r="C103">
            <v>3.7387056583796481</v>
          </cell>
          <cell r="D103">
            <v>28.400000000000006</v>
          </cell>
          <cell r="E103">
            <v>50.610867197287185</v>
          </cell>
        </row>
        <row r="104">
          <cell r="B104">
            <v>10</v>
          </cell>
          <cell r="C104">
            <v>10.574656495603062</v>
          </cell>
          <cell r="D104">
            <v>28.500000000000007</v>
          </cell>
          <cell r="E104">
            <v>50.878413286579608</v>
          </cell>
        </row>
        <row r="105">
          <cell r="B105">
            <v>15</v>
          </cell>
          <cell r="C105">
            <v>19.426884464576403</v>
          </cell>
          <cell r="D105">
            <v>28.600000000000009</v>
          </cell>
          <cell r="E105">
            <v>51.146429167676622</v>
          </cell>
        </row>
        <row r="106">
          <cell r="B106">
            <v>20</v>
          </cell>
          <cell r="C106">
            <v>29.909645267037192</v>
          </cell>
          <cell r="D106">
            <v>28.70000000000001</v>
          </cell>
          <cell r="E106">
            <v>51.414914018542149</v>
          </cell>
        </row>
        <row r="107">
          <cell r="B107">
            <v>21</v>
          </cell>
          <cell r="C107">
            <v>32.180679560257893</v>
          </cell>
          <cell r="D107">
            <v>28.800000000000011</v>
          </cell>
          <cell r="E107">
            <v>51.683867021440285</v>
          </cell>
        </row>
        <row r="108">
          <cell r="B108">
            <v>22</v>
          </cell>
          <cell r="C108">
            <v>34.50645066186901</v>
          </cell>
          <cell r="D108">
            <v>28.900000000000013</v>
          </cell>
          <cell r="E108">
            <v>51.953287362897868</v>
          </cell>
        </row>
        <row r="109">
          <cell r="B109">
            <v>24</v>
          </cell>
          <cell r="C109">
            <v>39.317249759361339</v>
          </cell>
          <cell r="D109">
            <v>29.000000000000014</v>
          </cell>
          <cell r="E109">
            <v>52.223174233667606</v>
          </cell>
        </row>
        <row r="110">
          <cell r="B110">
            <v>26</v>
          </cell>
          <cell r="C110">
            <v>44.33291525898111</v>
          </cell>
          <cell r="D110">
            <v>30.000000000000014</v>
          </cell>
          <cell r="E110">
            <v>54.947526968918311</v>
          </cell>
        </row>
        <row r="111">
          <cell r="B111">
            <v>28</v>
          </cell>
          <cell r="C111">
            <v>49.545397351519966</v>
          </cell>
          <cell r="D111">
            <v>32.000000000000014</v>
          </cell>
          <cell r="E111">
            <v>60.532865952968102</v>
          </cell>
        </row>
        <row r="112">
          <cell r="B112">
            <v>28.1</v>
          </cell>
          <cell r="C112">
            <v>49.811055965897374</v>
          </cell>
          <cell r="D112">
            <v>34.000000000000014</v>
          </cell>
          <cell r="E112">
            <v>66.295590663633149</v>
          </cell>
        </row>
        <row r="113">
          <cell r="B113">
            <v>28.200000000000003</v>
          </cell>
          <cell r="C113">
            <v>50.077187703988329</v>
          </cell>
          <cell r="D113">
            <v>36.000000000000014</v>
          </cell>
          <cell r="E113">
            <v>72.230400000000031</v>
          </cell>
        </row>
        <row r="115">
          <cell r="A115" t="str">
            <v>6.  SEDIMENTADOR PRIMARIO DE ALTA TASA</v>
          </cell>
        </row>
        <row r="117">
          <cell r="A117" t="str">
            <v>6.1 Tipo de Sedimentador y numero de unidades</v>
          </cell>
        </row>
        <row r="119">
          <cell r="A119" t="str">
            <v xml:space="preserve">Adoptar un sedimentador rectangular, de alta tasa con placas planas paralelas con flujo vertical. Dos unidades, cada una con dos modulos de igual capacidad y una distribución del flujo en tubería perforada tipo Hudson. </v>
          </cell>
        </row>
        <row r="120">
          <cell r="A120" t="str">
            <v xml:space="preserve">La recolección del agua sedimentada se debe hacer en canaletas rectangulares en sentido longitudinal tipo diente de sierra; dos por cada unidad. </v>
          </cell>
        </row>
        <row r="121">
          <cell r="A121" t="str">
            <v>La recolección de lodo se debe hacer con una tolva de almacenamiento y una tubería perforada en el fondo que permita la extracción por medio de una válvula de apertura rápida.</v>
          </cell>
        </row>
        <row r="122">
          <cell r="A122" t="str">
            <v>Eficiencia Esperada según purebas de laboratorio: DBO5 = 60% y SST = 60%</v>
          </cell>
        </row>
        <row r="124">
          <cell r="A124" t="str">
            <v>6.2 Diseño del Sedimentador de Alta Tasa</v>
          </cell>
        </row>
        <row r="126">
          <cell r="A126" t="str">
            <v>Se Retoma el  caudal de diseño  en ( l/s) =</v>
          </cell>
          <cell r="D126">
            <v>50</v>
          </cell>
        </row>
        <row r="127">
          <cell r="A127" t="str">
            <v>Dos modulos/unidad;  cada uno, con caudal  (l/s) =</v>
          </cell>
          <cell r="D127">
            <v>25</v>
          </cell>
          <cell r="E127">
            <v>2160</v>
          </cell>
          <cell r="F127" t="str">
            <v>m3/d</v>
          </cell>
        </row>
        <row r="128">
          <cell r="A128" t="str">
            <v>Temperatura del Agua =</v>
          </cell>
          <cell r="B128" t="str">
            <v xml:space="preserve"> 22ºC</v>
          </cell>
          <cell r="C128" t="str">
            <v>Viscosidad =</v>
          </cell>
          <cell r="D128">
            <v>9.6299999999999997E-3</v>
          </cell>
          <cell r="E128" t="str">
            <v>cm2/s</v>
          </cell>
        </row>
        <row r="130">
          <cell r="A130" t="str">
            <v>La entrada a cada Sedimentador esta controlada por una compuerta manual de 60cm x 60cm.</v>
          </cell>
        </row>
        <row r="131">
          <cell r="A131" t="str">
            <v>La entrada a cada sedimentador está conformada por una trampa de grasas que tiene un ancho igual al del sedimentador y un largo de 0,60m libres; la profundidad está determinada por la salida de los tubos distribuidores de flujo al sedimentador (Hudson).</v>
          </cell>
        </row>
        <row r="132">
          <cell r="A132" t="str">
            <v>Velocidad de la Partícula de Diseño</v>
          </cell>
          <cell r="C132" t="str">
            <v>Vs(m3/m2-d) =</v>
          </cell>
          <cell r="D132">
            <v>40</v>
          </cell>
        </row>
        <row r="133">
          <cell r="A133" t="str">
            <v>Dimensionamiento</v>
          </cell>
          <cell r="E133" t="str">
            <v>Se Debe ajustar de acuerdo al Reynolds</v>
          </cell>
        </row>
        <row r="135">
          <cell r="A135" t="str">
            <v xml:space="preserve">Recorrido de </v>
          </cell>
          <cell r="B135">
            <v>0.3</v>
          </cell>
          <cell r="C135" t="str">
            <v>15cm</v>
          </cell>
          <cell r="D135" t="str">
            <v xml:space="preserve">Placas planas de Asbesto </v>
          </cell>
        </row>
        <row r="136">
          <cell r="A136" t="str">
            <v>la partícula m</v>
          </cell>
          <cell r="D136" t="str">
            <v>Cemento de 1,2 x 2,4 x 0,01</v>
          </cell>
        </row>
        <row r="137">
          <cell r="D137" t="str">
            <v>Clase II Pintadas con Epóxica</v>
          </cell>
        </row>
        <row r="139">
          <cell r="C139" t="str">
            <v xml:space="preserve">  60º</v>
          </cell>
        </row>
        <row r="141">
          <cell r="A141" t="str">
            <v xml:space="preserve">Dimensionamiento de la zona de placas </v>
          </cell>
        </row>
        <row r="142">
          <cell r="A142" t="str">
            <v>Calculo de la velocidad del agua por entre las placas Vo=</v>
          </cell>
          <cell r="D142">
            <v>132.52292024344291</v>
          </cell>
          <cell r="E142" t="str">
            <v>m/d</v>
          </cell>
        </row>
        <row r="144">
          <cell r="A144" t="str">
            <v xml:space="preserve"> Vo (cm/s) =</v>
          </cell>
          <cell r="B144">
            <v>0.15338300954102188</v>
          </cell>
          <cell r="C144" t="str">
            <v>Que es la Velocidad del agua por entre las placas</v>
          </cell>
        </row>
        <row r="146">
          <cell r="B146" t="str">
            <v>Verificar Reynolds=</v>
          </cell>
          <cell r="C146">
            <v>238.91434507947332</v>
          </cell>
          <cell r="D146" t="str">
            <v>Debe ser menor de 250, para así</v>
          </cell>
        </row>
        <row r="147">
          <cell r="D147" t="str">
            <v>podre garantizar flujo laminar</v>
          </cell>
        </row>
        <row r="149">
          <cell r="A149" t="str">
            <v>Tiempo de Detención entre placas (td en s)=</v>
          </cell>
          <cell r="D149">
            <v>782.35523190661036</v>
          </cell>
          <cell r="E149">
            <v>13.039253865110172</v>
          </cell>
          <cell r="F149" t="str">
            <v>min</v>
          </cell>
        </row>
        <row r="150">
          <cell r="A150" t="str">
            <v>Calculo del Area útil de sedimentación (At)=</v>
          </cell>
          <cell r="D150">
            <v>16.299067331387715</v>
          </cell>
          <cell r="E150" t="str">
            <v>m2</v>
          </cell>
        </row>
        <row r="151">
          <cell r="A151" t="str">
            <v>Area útil  superficial As=</v>
          </cell>
          <cell r="D151">
            <v>18.821093916152094</v>
          </cell>
          <cell r="E151" t="str">
            <v>m2</v>
          </cell>
        </row>
        <row r="152">
          <cell r="A152" t="str">
            <v>Longitud del Area Útil de Sedimentación</v>
          </cell>
          <cell r="D152">
            <v>5.2280816433755817</v>
          </cell>
          <cell r="E152" t="str">
            <v>m</v>
          </cell>
        </row>
        <row r="153">
          <cell r="A153" t="str">
            <v>Separación entre placas; e=</v>
          </cell>
          <cell r="D153">
            <v>15</v>
          </cell>
          <cell r="E153" t="str">
            <v>cm</v>
          </cell>
        </row>
        <row r="154">
          <cell r="A154" t="str">
            <v>Espesor de las placas; e0=</v>
          </cell>
          <cell r="D154">
            <v>0.6</v>
          </cell>
          <cell r="E154" t="str">
            <v>cm</v>
          </cell>
        </row>
        <row r="155">
          <cell r="A155" t="str">
            <v>Espaciamiento horizontal entre placas =</v>
          </cell>
          <cell r="D155">
            <v>17.321016166281755</v>
          </cell>
          <cell r="E155" t="str">
            <v xml:space="preserve">cm </v>
          </cell>
        </row>
        <row r="156">
          <cell r="A156" t="str">
            <v>Espesor horizontal de las placas=</v>
          </cell>
          <cell r="D156">
            <v>0.69284064665127021</v>
          </cell>
          <cell r="E156" t="str">
            <v>cm</v>
          </cell>
        </row>
        <row r="157">
          <cell r="A157" t="str">
            <v>Longitud horizontal entre bordes externos de placas =</v>
          </cell>
          <cell r="D157">
            <v>18.013856812933025</v>
          </cell>
          <cell r="E157" t="str">
            <v>cm</v>
          </cell>
        </row>
        <row r="158">
          <cell r="A158" t="str">
            <v>Número de espacios entre Placas (N)=</v>
          </cell>
          <cell r="D158">
            <v>30.183458021088359</v>
          </cell>
          <cell r="E158">
            <v>30</v>
          </cell>
        </row>
        <row r="159">
          <cell r="A159" t="str">
            <v xml:space="preserve">Número de placas </v>
          </cell>
          <cell r="D159">
            <v>31</v>
          </cell>
          <cell r="E159" t="str">
            <v>Unidades</v>
          </cell>
        </row>
        <row r="160">
          <cell r="A160" t="str">
            <v>Longitud total del sedimentador Ls=</v>
          </cell>
          <cell r="D160">
            <v>601.10854503464202</v>
          </cell>
          <cell r="E160" t="str">
            <v>cm</v>
          </cell>
        </row>
        <row r="161">
          <cell r="A161" t="str">
            <v>Longitud del sedimentador Ls=</v>
          </cell>
          <cell r="D161">
            <v>6.0110854503464202</v>
          </cell>
          <cell r="E161" t="str">
            <v>m</v>
          </cell>
        </row>
        <row r="163">
          <cell r="A163" t="str">
            <v>Canales diente de sierra en Lámina galvanizada calibre 12</v>
          </cell>
          <cell r="E163">
            <v>136.53</v>
          </cell>
        </row>
        <row r="169">
          <cell r="A169" t="str">
            <v>Numero de Canales por cada sedimentador =</v>
          </cell>
          <cell r="C169">
            <v>2</v>
          </cell>
          <cell r="D169" t="str">
            <v>unidades</v>
          </cell>
        </row>
        <row r="170">
          <cell r="A170" t="str">
            <v>Caudal por cada canal</v>
          </cell>
          <cell r="C170">
            <v>12.5</v>
          </cell>
          <cell r="D170" t="str">
            <v>l/s</v>
          </cell>
        </row>
        <row r="171">
          <cell r="B171" t="str">
            <v>hc; (m) =</v>
          </cell>
          <cell r="C171">
            <v>0.24142606189276508</v>
          </cell>
          <cell r="D171">
            <v>0.1520888886859586</v>
          </cell>
          <cell r="E171">
            <v>0.13106623110137078</v>
          </cell>
        </row>
        <row r="172">
          <cell r="B172" t="str">
            <v>b; (m) =</v>
          </cell>
          <cell r="C172">
            <v>10</v>
          </cell>
          <cell r="D172">
            <v>20</v>
          </cell>
          <cell r="E172">
            <v>25</v>
          </cell>
        </row>
        <row r="174">
          <cell r="A174" t="str">
            <v xml:space="preserve">Adoptar hc=15 cm   b=20 cm  </v>
          </cell>
          <cell r="C174" t="str">
            <v>Altura total de la canaleta diente de sierra =</v>
          </cell>
          <cell r="F174">
            <v>0.20208888868595859</v>
          </cell>
          <cell r="G174" t="str">
            <v>m</v>
          </cell>
        </row>
        <row r="175">
          <cell r="A175" t="str">
            <v>Canaleta diente de sierra de ht (cm) =</v>
          </cell>
          <cell r="C175">
            <v>20.20888886859586</v>
          </cell>
          <cell r="D175" t="str">
            <v>Adoptar un ancho de canal; b (cm) =</v>
          </cell>
          <cell r="G175">
            <v>20</v>
          </cell>
        </row>
        <row r="177">
          <cell r="A177" t="str">
            <v>6.3 Diseño del sistema de distribución de flujo tipo Hudson</v>
          </cell>
        </row>
        <row r="179">
          <cell r="A179" t="str">
            <v>Area de los  Orificios.(m2) =</v>
          </cell>
          <cell r="C179">
            <v>1.5904299374999999E-3</v>
          </cell>
          <cell r="D179" t="str">
            <v>Ø del Orificio (cm) =</v>
          </cell>
          <cell r="F179">
            <v>4.5</v>
          </cell>
        </row>
        <row r="180">
          <cell r="A180" t="str">
            <v>Area de los  Orificios.(m2) =</v>
          </cell>
          <cell r="C180">
            <v>1.256636E-3</v>
          </cell>
          <cell r="D180" t="str">
            <v>Ø del Orificio (cm) =</v>
          </cell>
          <cell r="F180">
            <v>4</v>
          </cell>
        </row>
        <row r="181">
          <cell r="A181" t="str">
            <v>Area del múltiple.(m2) =</v>
          </cell>
          <cell r="C181">
            <v>5.0670705109999999E-2</v>
          </cell>
          <cell r="D181" t="str">
            <v>Ø múltiple (pulg) =</v>
          </cell>
          <cell r="F181">
            <v>10</v>
          </cell>
        </row>
        <row r="182">
          <cell r="A182" t="str">
            <v>Caudal por múltiple.(l/s) =</v>
          </cell>
          <cell r="C182">
            <v>25</v>
          </cell>
        </row>
        <row r="184">
          <cell r="A184" t="str">
            <v>PRIMERA ITERACIÓN</v>
          </cell>
        </row>
        <row r="186">
          <cell r="A186" t="str">
            <v>No. ORIFICIOS</v>
          </cell>
          <cell r="B186" t="str">
            <v>VLi</v>
          </cell>
          <cell r="C186" t="str">
            <v>QLi</v>
          </cell>
          <cell r="D186" t="str">
            <v>QM</v>
          </cell>
          <cell r="E186" t="str">
            <v>VMi</v>
          </cell>
          <cell r="F186" t="str">
            <v>(VMi/VLi)2</v>
          </cell>
          <cell r="G186" t="str">
            <v>Bi</v>
          </cell>
          <cell r="H186" t="str">
            <v>(1/Bi)0,5</v>
          </cell>
        </row>
        <row r="187">
          <cell r="A187" t="str">
            <v>POR LADO</v>
          </cell>
          <cell r="B187" t="str">
            <v>m/s</v>
          </cell>
          <cell r="C187" t="str">
            <v>l/s</v>
          </cell>
          <cell r="D187" t="str">
            <v>l/s</v>
          </cell>
          <cell r="E187" t="str">
            <v>m/s</v>
          </cell>
        </row>
        <row r="188">
          <cell r="A188">
            <v>1</v>
          </cell>
          <cell r="B188">
            <v>0.78595100012068286</v>
          </cell>
          <cell r="C188">
            <v>2.5</v>
          </cell>
          <cell r="D188">
            <v>25</v>
          </cell>
          <cell r="E188">
            <v>0.49338172708921285</v>
          </cell>
          <cell r="F188">
            <v>0.39407163878497881</v>
          </cell>
          <cell r="G188">
            <v>2.3580996367709144</v>
          </cell>
          <cell r="H188">
            <v>0.65120679614923038</v>
          </cell>
        </row>
        <row r="189">
          <cell r="A189">
            <v>2</v>
          </cell>
          <cell r="B189">
            <v>0.78595100012068286</v>
          </cell>
          <cell r="C189">
            <v>2.5</v>
          </cell>
          <cell r="D189">
            <v>22.5</v>
          </cell>
          <cell r="E189">
            <v>0.44404355438029153</v>
          </cell>
          <cell r="F189">
            <v>0.31919802741583286</v>
          </cell>
          <cell r="G189">
            <v>2.2330607057844407</v>
          </cell>
          <cell r="H189">
            <v>0.66919045108547293</v>
          </cell>
        </row>
        <row r="190">
          <cell r="A190">
            <v>3</v>
          </cell>
          <cell r="B190">
            <v>0.78595100012068286</v>
          </cell>
          <cell r="C190">
            <v>2.5</v>
          </cell>
          <cell r="D190">
            <v>20</v>
          </cell>
          <cell r="E190">
            <v>0.39470538167137026</v>
          </cell>
          <cell r="F190">
            <v>0.25220584882238645</v>
          </cell>
          <cell r="G190">
            <v>2.1211837675333851</v>
          </cell>
          <cell r="H190">
            <v>0.68661115121532945</v>
          </cell>
        </row>
        <row r="191">
          <cell r="A191">
            <v>4</v>
          </cell>
          <cell r="B191">
            <v>0.78595100012068286</v>
          </cell>
          <cell r="C191">
            <v>2.5</v>
          </cell>
          <cell r="D191">
            <v>17.5</v>
          </cell>
          <cell r="E191">
            <v>0.34536720896244899</v>
          </cell>
          <cell r="F191">
            <v>0.19309510300463964</v>
          </cell>
          <cell r="G191">
            <v>2.022468822017748</v>
          </cell>
          <cell r="H191">
            <v>0.70316797382167551</v>
          </cell>
        </row>
        <row r="192">
          <cell r="A192">
            <v>5</v>
          </cell>
          <cell r="B192">
            <v>0.78595100012068286</v>
          </cell>
          <cell r="C192">
            <v>2.5</v>
          </cell>
          <cell r="D192">
            <v>15</v>
          </cell>
          <cell r="E192">
            <v>0.29602903625352767</v>
          </cell>
          <cell r="F192">
            <v>0.14186578996259233</v>
          </cell>
          <cell r="G192">
            <v>1.9369158692375292</v>
          </cell>
          <cell r="H192">
            <v>0.71852952987266472</v>
          </cell>
        </row>
        <row r="193">
          <cell r="A193">
            <v>6</v>
          </cell>
          <cell r="B193">
            <v>0.99471923452773914</v>
          </cell>
          <cell r="C193">
            <v>2.5</v>
          </cell>
          <cell r="D193">
            <v>12.5</v>
          </cell>
          <cell r="E193">
            <v>0.24669086354460643</v>
          </cell>
          <cell r="F193">
            <v>6.1504246016738061E-2</v>
          </cell>
          <cell r="G193">
            <v>1.8027120908479526</v>
          </cell>
          <cell r="H193">
            <v>0.74479510591966158</v>
          </cell>
        </row>
        <row r="194">
          <cell r="A194">
            <v>7</v>
          </cell>
          <cell r="B194">
            <v>0.99471923452773914</v>
          </cell>
          <cell r="C194">
            <v>2.5</v>
          </cell>
          <cell r="D194">
            <v>10</v>
          </cell>
          <cell r="E194">
            <v>0.19735269083568513</v>
          </cell>
          <cell r="F194">
            <v>3.9362717450712355E-2</v>
          </cell>
          <cell r="G194">
            <v>1.7657357381426895</v>
          </cell>
          <cell r="H194">
            <v>0.7525530954076467</v>
          </cell>
        </row>
        <row r="195">
          <cell r="A195">
            <v>8</v>
          </cell>
          <cell r="B195">
            <v>0.99471923452773914</v>
          </cell>
          <cell r="C195">
            <v>2.5</v>
          </cell>
          <cell r="D195">
            <v>7.5</v>
          </cell>
          <cell r="E195">
            <v>0.14801451812676383</v>
          </cell>
          <cell r="F195">
            <v>2.2141528566025699E-2</v>
          </cell>
          <cell r="G195">
            <v>1.7369763527052628</v>
          </cell>
          <cell r="H195">
            <v>0.75875758750835598</v>
          </cell>
        </row>
        <row r="196">
          <cell r="A196">
            <v>9</v>
          </cell>
          <cell r="B196">
            <v>0.99471923452773914</v>
          </cell>
          <cell r="C196">
            <v>2.5</v>
          </cell>
          <cell r="D196">
            <v>5</v>
          </cell>
          <cell r="E196">
            <v>9.8676345417842565E-2</v>
          </cell>
          <cell r="F196">
            <v>9.8406793626780887E-3</v>
          </cell>
          <cell r="G196">
            <v>1.7164339345356723</v>
          </cell>
          <cell r="H196">
            <v>0.76328451877425518</v>
          </cell>
        </row>
        <row r="197">
          <cell r="A197">
            <v>10</v>
          </cell>
          <cell r="B197">
            <v>0.99471923452773914</v>
          </cell>
          <cell r="C197">
            <v>2.5</v>
          </cell>
          <cell r="D197">
            <v>2.5</v>
          </cell>
          <cell r="E197">
            <v>4.9338172708921282E-2</v>
          </cell>
          <cell r="F197">
            <v>2.4601698406695222E-3</v>
          </cell>
          <cell r="G197">
            <v>1.704108483633918</v>
          </cell>
          <cell r="H197">
            <v>0.7660398820614458</v>
          </cell>
        </row>
        <row r="198">
          <cell r="A198" t="str">
            <v>TOTAL</v>
          </cell>
          <cell r="C198">
            <v>25</v>
          </cell>
          <cell r="H198">
            <v>7.2141360918157389</v>
          </cell>
        </row>
        <row r="200">
          <cell r="A200" t="str">
            <v>SEGUNDA ITERACIÓN</v>
          </cell>
        </row>
        <row r="202">
          <cell r="A202" t="str">
            <v>No. ORIFICIOS</v>
          </cell>
          <cell r="B202" t="str">
            <v>VLi</v>
          </cell>
          <cell r="C202" t="str">
            <v>QLi</v>
          </cell>
          <cell r="D202" t="str">
            <v>QM</v>
          </cell>
          <cell r="E202" t="str">
            <v>VMi</v>
          </cell>
          <cell r="F202" t="str">
            <v>(VMi/VLi)2</v>
          </cell>
          <cell r="G202" t="str">
            <v>Bi</v>
          </cell>
          <cell r="H202" t="str">
            <v>(1/Bi)0,5</v>
          </cell>
        </row>
        <row r="203">
          <cell r="A203" t="str">
            <v>POR LADO</v>
          </cell>
          <cell r="B203" t="str">
            <v>m/s</v>
          </cell>
          <cell r="C203" t="str">
            <v>l/s</v>
          </cell>
          <cell r="D203" t="str">
            <v>l/s</v>
          </cell>
          <cell r="E203" t="str">
            <v>m/s</v>
          </cell>
        </row>
        <row r="204">
          <cell r="A204">
            <v>1</v>
          </cell>
          <cell r="B204">
            <v>0.70946351192281609</v>
          </cell>
          <cell r="C204">
            <v>2.2567040178518698</v>
          </cell>
          <cell r="D204">
            <v>25</v>
          </cell>
          <cell r="E204">
            <v>0.49338172708921285</v>
          </cell>
          <cell r="F204">
            <v>0.4836219379941295</v>
          </cell>
          <cell r="G204">
            <v>2.5076486364501962</v>
          </cell>
          <cell r="H204">
            <v>0.63149026188288881</v>
          </cell>
        </row>
        <row r="205">
          <cell r="A205">
            <v>2</v>
          </cell>
          <cell r="B205">
            <v>0.72905597788558052</v>
          </cell>
          <cell r="C205">
            <v>2.3190249066851303</v>
          </cell>
          <cell r="D205">
            <v>22.74329598214813</v>
          </cell>
          <cell r="E205">
            <v>0.44884506605493596</v>
          </cell>
          <cell r="F205">
            <v>0.37902788359659167</v>
          </cell>
          <cell r="G205">
            <v>2.332976565606308</v>
          </cell>
          <cell r="H205">
            <v>0.65470372486990425</v>
          </cell>
        </row>
        <row r="206">
          <cell r="A206">
            <v>3</v>
          </cell>
          <cell r="B206">
            <v>0.74803512731609412</v>
          </cell>
          <cell r="C206">
            <v>2.3793949215702801</v>
          </cell>
          <cell r="D206">
            <v>20.424271075463</v>
          </cell>
          <cell r="E206">
            <v>0.40307848551000758</v>
          </cell>
          <cell r="F206">
            <v>0.29035897263248561</v>
          </cell>
          <cell r="G206">
            <v>2.1848994842962508</v>
          </cell>
          <cell r="H206">
            <v>0.67652565264371978</v>
          </cell>
        </row>
        <row r="207">
          <cell r="A207">
            <v>4</v>
          </cell>
          <cell r="B207">
            <v>0.76607311706380798</v>
          </cell>
          <cell r="C207">
            <v>2.4367712393844445</v>
          </cell>
          <cell r="D207">
            <v>18.044876153892719</v>
          </cell>
          <cell r="E207">
            <v>0.35612048647674166</v>
          </cell>
          <cell r="F207">
            <v>0.2160993552516037</v>
          </cell>
          <cell r="G207">
            <v>2.0608859232701779</v>
          </cell>
          <cell r="H207">
            <v>0.69658324415319117</v>
          </cell>
        </row>
        <row r="208">
          <cell r="A208">
            <v>5</v>
          </cell>
          <cell r="B208">
            <v>0.78280891215836113</v>
          </cell>
          <cell r="C208">
            <v>2.4900054584769307</v>
          </cell>
          <cell r="D208">
            <v>15.608104914508274</v>
          </cell>
          <cell r="E208">
            <v>0.3080301503723889</v>
          </cell>
          <cell r="F208">
            <v>0.15483706587370138</v>
          </cell>
          <cell r="G208">
            <v>1.9585779000090813</v>
          </cell>
          <cell r="H208">
            <v>0.71454498438858871</v>
          </cell>
        </row>
        <row r="209">
          <cell r="A209">
            <v>6</v>
          </cell>
          <cell r="B209">
            <v>0.81142419678863376</v>
          </cell>
          <cell r="C209">
            <v>2.5810266691690686</v>
          </cell>
          <cell r="D209">
            <v>13.118099456031343</v>
          </cell>
          <cell r="E209">
            <v>0.2588892226297923</v>
          </cell>
          <cell r="F209">
            <v>0.10179630969875424</v>
          </cell>
          <cell r="G209">
            <v>1.8699998371969195</v>
          </cell>
          <cell r="H209">
            <v>0.73127245595959345</v>
          </cell>
        </row>
        <row r="210">
          <cell r="A210">
            <v>7</v>
          </cell>
          <cell r="B210">
            <v>0.8198762131068803</v>
          </cell>
          <cell r="C210">
            <v>2.6079113487386243</v>
          </cell>
          <cell r="D210">
            <v>10.537072786862275</v>
          </cell>
          <cell r="E210">
            <v>0.20795196680187417</v>
          </cell>
          <cell r="F210">
            <v>6.4332361178023226E-2</v>
          </cell>
          <cell r="G210">
            <v>1.8074350431672987</v>
          </cell>
          <cell r="H210">
            <v>0.74382136892505379</v>
          </cell>
        </row>
        <row r="211">
          <cell r="A211">
            <v>8</v>
          </cell>
          <cell r="B211">
            <v>0.82663575674416423</v>
          </cell>
          <cell r="C211">
            <v>2.6294125098677723</v>
          </cell>
          <cell r="D211">
            <v>7.9291614381236508</v>
          </cell>
          <cell r="E211">
            <v>0.15648413458842533</v>
          </cell>
          <cell r="F211">
            <v>3.5835399520983004E-2</v>
          </cell>
          <cell r="G211">
            <v>1.7598451172000416</v>
          </cell>
          <cell r="H211">
            <v>0.75381153048111216</v>
          </cell>
        </row>
        <row r="212">
          <cell r="A212">
            <v>9</v>
          </cell>
          <cell r="B212">
            <v>0.83156766558346029</v>
          </cell>
          <cell r="C212">
            <v>2.6451002208018473</v>
          </cell>
          <cell r="D212">
            <v>5.2997489282558785</v>
          </cell>
          <cell r="E212">
            <v>0.1045919711744836</v>
          </cell>
          <cell r="F212">
            <v>1.5819818910726185E-2</v>
          </cell>
          <cell r="G212">
            <v>1.7264190975809126</v>
          </cell>
          <cell r="H212">
            <v>0.76107399741457493</v>
          </cell>
        </row>
        <row r="213">
          <cell r="A213">
            <v>10</v>
          </cell>
          <cell r="B213">
            <v>0.83456952263703033</v>
          </cell>
          <cell r="C213">
            <v>2.6546487074540335</v>
          </cell>
          <cell r="D213">
            <v>2.6546487074540313</v>
          </cell>
          <cell r="E213">
            <v>5.2390206563952657E-2</v>
          </cell>
          <cell r="F213">
            <v>3.9407163878497813E-3</v>
          </cell>
          <cell r="G213">
            <v>1.706580996367709</v>
          </cell>
          <cell r="H213">
            <v>0.76548475754875467</v>
          </cell>
        </row>
        <row r="214">
          <cell r="A214" t="str">
            <v>TOTAL</v>
          </cell>
          <cell r="C214">
            <v>25</v>
          </cell>
          <cell r="H214">
            <v>7.1293119782673813</v>
          </cell>
        </row>
        <row r="216">
          <cell r="A216" t="str">
            <v>Por lo tanto; se deben colocar dos tubos de Ø10", perforados cada uno con 20 orificios de Ø45cm 10 por cada lado paralelamente osea cada 60cm. Los tubos distribuidores deben ir sellador en el extremo final.</v>
          </cell>
        </row>
        <row r="218">
          <cell r="A218" t="str">
            <v xml:space="preserve">6.4 Zona de lodos:  </v>
          </cell>
        </row>
        <row r="220">
          <cell r="A220" t="str">
            <v xml:space="preserve">Se Adopta un sistema con un múltiple perforado en el fondo de cada unidad y una Válvula de Apertura Rápida para la extracción de lodos </v>
          </cell>
        </row>
        <row r="222">
          <cell r="A222" t="str">
            <v xml:space="preserve">Dimensionamiento del sistema extractor de lodos </v>
          </cell>
        </row>
        <row r="224">
          <cell r="A224" t="str">
            <v>Diámetro orificios; (pulg) =</v>
          </cell>
          <cell r="C224">
            <v>1.5</v>
          </cell>
          <cell r="D224" t="str">
            <v>Area de los orificios; (m2) =</v>
          </cell>
          <cell r="G224">
            <v>2.2801889879999995E-2</v>
          </cell>
        </row>
        <row r="225">
          <cell r="A225" t="str">
            <v xml:space="preserve"> Velocidad de Arrastre de sólidos; (cm/s) =</v>
          </cell>
          <cell r="C225">
            <v>2.5</v>
          </cell>
          <cell r="D225" t="str">
            <v>Usar una relación; Ao/Am =</v>
          </cell>
          <cell r="G225">
            <v>0.45</v>
          </cell>
        </row>
        <row r="226">
          <cell r="A226" t="str">
            <v>Separación entre orificios; X (cm) =</v>
          </cell>
          <cell r="C226">
            <v>0.53393328706068965</v>
          </cell>
          <cell r="D226" t="str">
            <v>Area del multiple; (m2) =</v>
          </cell>
          <cell r="G226">
            <v>5.0670866399999986E-2</v>
          </cell>
        </row>
        <row r="227">
          <cell r="A227" t="str">
            <v>Separación entre orificios; (cm) =</v>
          </cell>
          <cell r="C227">
            <v>0.6</v>
          </cell>
          <cell r="D227" t="str">
            <v>Diámetro del Múltiple; (m) =</v>
          </cell>
          <cell r="G227">
            <v>0.254</v>
          </cell>
        </row>
        <row r="228">
          <cell r="A228" t="str">
            <v>Numero de orificios =</v>
          </cell>
          <cell r="C228">
            <v>10.018475750577368</v>
          </cell>
          <cell r="D228" t="str">
            <v>Diámetro del Múltiple; (pulg) =</v>
          </cell>
          <cell r="G228">
            <v>10.16</v>
          </cell>
        </row>
        <row r="229">
          <cell r="A229" t="str">
            <v>Numero de Orificios=</v>
          </cell>
          <cell r="C229">
            <v>20</v>
          </cell>
          <cell r="D229" t="str">
            <v>Adoptar múltiple con diámetro ;(pulg) =</v>
          </cell>
          <cell r="G229">
            <v>10</v>
          </cell>
        </row>
        <row r="230">
          <cell r="A230" t="str">
            <v>7. DIGESTOR DE LODOS</v>
          </cell>
        </row>
        <row r="232">
          <cell r="A232" t="str">
            <v>Cálculo de la producción de lodos en los sedimentadores primarios</v>
          </cell>
        </row>
        <row r="234">
          <cell r="A234" t="str">
            <v>Sólidos Suspendidos en las aguas Residuales; (mg/l) =</v>
          </cell>
          <cell r="D234">
            <v>350</v>
          </cell>
        </row>
        <row r="235">
          <cell r="A235" t="str">
            <v xml:space="preserve">Remoción de S.S. en la sedimentación </v>
          </cell>
          <cell r="D235">
            <v>0.6</v>
          </cell>
        </row>
        <row r="236">
          <cell r="A236" t="str">
            <v>Máximo Valor removido; (mg/l) =</v>
          </cell>
          <cell r="D236">
            <v>210</v>
          </cell>
        </row>
        <row r="237">
          <cell r="A237" t="str">
            <v>Producción de sólidos; (kg/d) =</v>
          </cell>
          <cell r="D237">
            <v>907.2</v>
          </cell>
        </row>
        <row r="238">
          <cell r="A238" t="str">
            <v>Lodos primarios con concentración de sólidos de:</v>
          </cell>
          <cell r="D238">
            <v>3.5000000000000003E-2</v>
          </cell>
        </row>
        <row r="239">
          <cell r="A239" t="str">
            <v>Producción de lodos por día; (Kg) =</v>
          </cell>
          <cell r="D239">
            <v>25920</v>
          </cell>
        </row>
        <row r="240">
          <cell r="A240" t="str">
            <v>Adoptando una densidad de los lodos; (kg/m3) =</v>
          </cell>
          <cell r="D240">
            <v>1040</v>
          </cell>
        </row>
        <row r="241">
          <cell r="A241" t="str">
            <v>Volumen de lodos; (m3) =</v>
          </cell>
          <cell r="D241">
            <v>24.923076923076923</v>
          </cell>
        </row>
        <row r="242">
          <cell r="A242" t="str">
            <v>Volumen del digestor</v>
          </cell>
        </row>
        <row r="244">
          <cell r="A244" t="str">
            <v>Adoptar un tiempo de detención de los lodos; (día) =</v>
          </cell>
          <cell r="D244">
            <v>4</v>
          </cell>
        </row>
        <row r="245">
          <cell r="B245" t="str">
            <v>Volumen digestor; (m3) =</v>
          </cell>
          <cell r="D245">
            <v>99.692307692307693</v>
          </cell>
        </row>
        <row r="247">
          <cell r="A247" t="str">
            <v>Se Adopta como diseño un Digestor de las siguientes dimensiones:</v>
          </cell>
        </row>
        <row r="249">
          <cell r="A249" t="str">
            <v>Largo =</v>
          </cell>
          <cell r="B249">
            <v>4.9923017660270625</v>
          </cell>
          <cell r="C249" t="str">
            <v>m</v>
          </cell>
        </row>
        <row r="250">
          <cell r="A250" t="str">
            <v>Ancho =</v>
          </cell>
          <cell r="B250">
            <v>4.9923017660270625</v>
          </cell>
          <cell r="C250" t="str">
            <v>m</v>
          </cell>
        </row>
        <row r="251">
          <cell r="A251" t="str">
            <v>Profundidad (asumida) =</v>
          </cell>
          <cell r="B251">
            <v>4</v>
          </cell>
          <cell r="C251" t="str">
            <v>m</v>
          </cell>
        </row>
        <row r="253">
          <cell r="A253" t="str">
            <v>Tiempo de detención de los Sólidos</v>
          </cell>
          <cell r="G253" t="str">
            <v>Volumen del manto; (m3) =</v>
          </cell>
          <cell r="H253">
            <v>44.861538461538473</v>
          </cell>
        </row>
        <row r="254">
          <cell r="A254" t="str">
            <v xml:space="preserve">% de sólidos en los lodos digeridos </v>
          </cell>
          <cell r="C254">
            <v>0.1</v>
          </cell>
          <cell r="G254" t="str">
            <v>Peso seco en el manto de lodos; (Kg) =</v>
          </cell>
          <cell r="H254">
            <v>4665.6000000000013</v>
          </cell>
        </row>
        <row r="255">
          <cell r="A255" t="str">
            <v>Espesor del manto de lodos (m)</v>
          </cell>
          <cell r="C255">
            <v>1.8</v>
          </cell>
          <cell r="E255" t="str">
            <v>qcn;(días) =</v>
          </cell>
          <cell r="G255">
            <v>5.1428571428571441</v>
          </cell>
        </row>
        <row r="256">
          <cell r="A256" t="str">
            <v>Tiempo Real de detención de sólidos Ocr=</v>
          </cell>
        </row>
        <row r="257">
          <cell r="A257" t="str">
            <v>Adoptar que la digestión produce un 35% de hidrólisis de los sólidos totales</v>
          </cell>
        </row>
        <row r="258">
          <cell r="A258" t="str">
            <v>Peso de los sólidos digeridos; (kg/d) =</v>
          </cell>
          <cell r="C258">
            <v>589.68000000000006</v>
          </cell>
        </row>
        <row r="259">
          <cell r="A259" t="str">
            <v>qcr; (días) =</v>
          </cell>
          <cell r="B259">
            <v>7.9120879120879133</v>
          </cell>
        </row>
        <row r="261">
          <cell r="A261" t="str">
            <v>8. LECHOS DE SECADO</v>
          </cell>
        </row>
        <row r="263">
          <cell r="A263" t="str">
            <v>Volumen de lodos (VLD) =</v>
          </cell>
          <cell r="B263">
            <v>5.6700000000000008</v>
          </cell>
          <cell r="C263" t="str">
            <v>m3/d</v>
          </cell>
        </row>
        <row r="264">
          <cell r="A264" t="str">
            <v>Si se considera un porcentaje de sólidos del 10%, el 90%del volumen es agua</v>
          </cell>
        </row>
        <row r="266">
          <cell r="A266" t="str">
            <v>8.1 Area de los lechos de secado</v>
          </cell>
        </row>
        <row r="267">
          <cell r="A267" t="str">
            <v>Si se considera que el 30% del agua escurre por percolación durante las primeras horas; el volumen, considerando una densidad del lodo de 1200 kg/m3 se reuce a:</v>
          </cell>
        </row>
        <row r="269">
          <cell r="B269" t="str">
            <v>Volumen de lodos por día; (m3/d) =</v>
          </cell>
          <cell r="E269">
            <v>3.9690000000000003</v>
          </cell>
        </row>
        <row r="270">
          <cell r="A270" t="str">
            <v>Considerando una capa de lodos de 40 cm  el área requerida es (m2) =</v>
          </cell>
          <cell r="E270">
            <v>9.9224999999999994</v>
          </cell>
        </row>
        <row r="272">
          <cell r="A272" t="str">
            <v>Se consideran tres celdas de 2m x 2m en mampostería.</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4. G1 Norte"/>
    </sheetNames>
    <sheetDataSet>
      <sheetData sheetId="0">
        <row r="5">
          <cell r="A5">
            <v>4010000</v>
          </cell>
          <cell r="B5" t="str">
            <v>ACTIVIDADES PRELIMINARES</v>
          </cell>
          <cell r="D5">
            <v>0</v>
          </cell>
          <cell r="E5">
            <v>0</v>
          </cell>
          <cell r="F5">
            <v>62910244</v>
          </cell>
        </row>
        <row r="6">
          <cell r="A6">
            <v>4015100</v>
          </cell>
          <cell r="B6" t="str">
            <v>DEMOL. DE CORDONES Y CUNETAS</v>
          </cell>
          <cell r="D6">
            <v>0</v>
          </cell>
          <cell r="E6">
            <v>0</v>
          </cell>
          <cell r="F6">
            <v>1676272</v>
          </cell>
        </row>
        <row r="7">
          <cell r="A7">
            <v>4015103</v>
          </cell>
          <cell r="B7" t="str">
            <v>Demolición de cordones</v>
          </cell>
          <cell r="C7" t="str">
            <v>m3</v>
          </cell>
          <cell r="D7">
            <v>26</v>
          </cell>
          <cell r="E7">
            <v>64472</v>
          </cell>
          <cell r="F7">
            <v>1676272</v>
          </cell>
        </row>
        <row r="8">
          <cell r="A8">
            <v>4015200</v>
          </cell>
          <cell r="B8" t="str">
            <v>DEMOLICIÓN DE ANDENES</v>
          </cell>
          <cell r="D8">
            <v>0</v>
          </cell>
          <cell r="E8">
            <v>0</v>
          </cell>
          <cell r="F8">
            <v>58275360</v>
          </cell>
        </row>
        <row r="9">
          <cell r="A9">
            <v>4015201</v>
          </cell>
          <cell r="B9" t="str">
            <v>Demolición de andenes</v>
          </cell>
          <cell r="C9" t="str">
            <v>m3</v>
          </cell>
          <cell r="D9">
            <v>990</v>
          </cell>
          <cell r="E9">
            <v>58864</v>
          </cell>
          <cell r="F9">
            <v>58275360</v>
          </cell>
        </row>
        <row r="10">
          <cell r="A10">
            <v>4015300</v>
          </cell>
          <cell r="B10" t="str">
            <v>DEMOL. C.I. Y TUB. CTO. EMPOT.</v>
          </cell>
          <cell r="D10">
            <v>0</v>
          </cell>
          <cell r="E10">
            <v>0</v>
          </cell>
          <cell r="F10">
            <v>198464</v>
          </cell>
        </row>
        <row r="11">
          <cell r="A11">
            <v>4015322</v>
          </cell>
          <cell r="B11" t="str">
            <v>Demolición de cajas válvulas</v>
          </cell>
          <cell r="C11" t="str">
            <v>un</v>
          </cell>
          <cell r="D11">
            <v>32</v>
          </cell>
          <cell r="E11">
            <v>6202</v>
          </cell>
          <cell r="F11">
            <v>198464</v>
          </cell>
        </row>
        <row r="12">
          <cell r="A12">
            <v>4015400</v>
          </cell>
          <cell r="B12" t="str">
            <v>DEMOLICIÓN DE SUMIDEROS</v>
          </cell>
          <cell r="D12">
            <v>0</v>
          </cell>
          <cell r="E12">
            <v>0</v>
          </cell>
          <cell r="F12">
            <v>209400</v>
          </cell>
        </row>
        <row r="13">
          <cell r="A13">
            <v>4015401</v>
          </cell>
          <cell r="B13" t="str">
            <v>Demolicion de sumideros</v>
          </cell>
          <cell r="C13" t="str">
            <v>un</v>
          </cell>
          <cell r="D13">
            <v>5</v>
          </cell>
          <cell r="E13">
            <v>41880</v>
          </cell>
          <cell r="F13">
            <v>209400</v>
          </cell>
        </row>
        <row r="14">
          <cell r="A14">
            <v>4015500</v>
          </cell>
          <cell r="B14" t="str">
            <v>DEMOLICIONES EN EDIFICACIONES</v>
          </cell>
          <cell r="D14">
            <v>0</v>
          </cell>
          <cell r="E14">
            <v>0</v>
          </cell>
          <cell r="F14">
            <v>2550748</v>
          </cell>
        </row>
        <row r="15">
          <cell r="A15">
            <v>4015521</v>
          </cell>
          <cell r="B15" t="str">
            <v>Demolición muro bloque y ladri</v>
          </cell>
          <cell r="C15" t="str">
            <v>m3</v>
          </cell>
          <cell r="D15">
            <v>10</v>
          </cell>
          <cell r="E15">
            <v>49846</v>
          </cell>
          <cell r="F15">
            <v>498460</v>
          </cell>
        </row>
        <row r="16">
          <cell r="A16">
            <v>4015536</v>
          </cell>
          <cell r="B16" t="str">
            <v>Demolición obras en concreto</v>
          </cell>
          <cell r="C16" t="str">
            <v>m3</v>
          </cell>
          <cell r="D16">
            <v>24</v>
          </cell>
          <cell r="E16">
            <v>85512</v>
          </cell>
          <cell r="F16">
            <v>2052288</v>
          </cell>
        </row>
        <row r="17">
          <cell r="A17">
            <v>0</v>
          </cell>
        </row>
        <row r="18">
          <cell r="A18">
            <v>4020000</v>
          </cell>
          <cell r="B18" t="str">
            <v>EXCAVACIONES Y LLENOS ESTRUCT.</v>
          </cell>
          <cell r="D18">
            <v>0</v>
          </cell>
          <cell r="E18">
            <v>0</v>
          </cell>
          <cell r="F18">
            <v>268584624</v>
          </cell>
        </row>
        <row r="19">
          <cell r="A19">
            <v>4021100</v>
          </cell>
          <cell r="B19" t="str">
            <v>EXCAVACIONES MAT. COMÚN SECO</v>
          </cell>
          <cell r="D19">
            <v>0</v>
          </cell>
          <cell r="E19">
            <v>0</v>
          </cell>
          <cell r="F19">
            <v>56438550</v>
          </cell>
        </row>
        <row r="20">
          <cell r="A20">
            <v>4021103</v>
          </cell>
          <cell r="B20" t="str">
            <v>Excavación mat. común seco&lt;2m</v>
          </cell>
          <cell r="C20" t="str">
            <v>m3</v>
          </cell>
          <cell r="D20">
            <v>5985</v>
          </cell>
          <cell r="E20">
            <v>9430</v>
          </cell>
          <cell r="F20">
            <v>56438550</v>
          </cell>
        </row>
        <row r="21">
          <cell r="A21">
            <v>4021300</v>
          </cell>
          <cell r="B21" t="str">
            <v>EXCAVACIONES EN ROCA</v>
          </cell>
          <cell r="D21">
            <v>0</v>
          </cell>
          <cell r="E21">
            <v>0</v>
          </cell>
          <cell r="F21">
            <v>18831890</v>
          </cell>
        </row>
        <row r="22">
          <cell r="A22">
            <v>4021303</v>
          </cell>
          <cell r="B22" t="str">
            <v>Excavación roca a cualq. prof.</v>
          </cell>
          <cell r="C22" t="str">
            <v>m3</v>
          </cell>
          <cell r="D22">
            <v>259</v>
          </cell>
          <cell r="E22">
            <v>72710</v>
          </cell>
          <cell r="F22">
            <v>18831890</v>
          </cell>
        </row>
        <row r="23">
          <cell r="A23">
            <v>4021500</v>
          </cell>
          <cell r="B23" t="str">
            <v>EXCAVACIÓN NICHOS Y OTROS</v>
          </cell>
          <cell r="D23">
            <v>0</v>
          </cell>
          <cell r="E23">
            <v>0</v>
          </cell>
          <cell r="F23">
            <v>39399984</v>
          </cell>
        </row>
        <row r="24">
          <cell r="A24">
            <v>4021503</v>
          </cell>
          <cell r="B24" t="str">
            <v>Excavac.lle y ap.nicho m.s&lt;2m In.bo</v>
          </cell>
          <cell r="C24" t="str">
            <v>m3</v>
          </cell>
          <cell r="D24">
            <v>1619</v>
          </cell>
          <cell r="E24">
            <v>24336</v>
          </cell>
          <cell r="F24">
            <v>39399984</v>
          </cell>
        </row>
        <row r="25">
          <cell r="A25">
            <v>4024100</v>
          </cell>
          <cell r="B25" t="str">
            <v>LLENOS EN ZANJAS Y APIQUES</v>
          </cell>
          <cell r="D25">
            <v>0</v>
          </cell>
          <cell r="E25">
            <v>0</v>
          </cell>
          <cell r="F25">
            <v>53014904</v>
          </cell>
        </row>
        <row r="26">
          <cell r="A26">
            <v>4024103</v>
          </cell>
          <cell r="B26" t="str">
            <v>Lleno ap.z. y apiq.material selecto</v>
          </cell>
          <cell r="C26" t="str">
            <v>m3</v>
          </cell>
          <cell r="D26">
            <v>1663</v>
          </cell>
          <cell r="E26">
            <v>10688</v>
          </cell>
          <cell r="F26">
            <v>17774144</v>
          </cell>
        </row>
        <row r="27">
          <cell r="A27">
            <v>4024112</v>
          </cell>
          <cell r="B27" t="str">
            <v>Lleno ap.z. y apiq. mat. prestamo</v>
          </cell>
          <cell r="C27" t="str">
            <v>m3</v>
          </cell>
          <cell r="D27">
            <v>1590</v>
          </cell>
          <cell r="E27">
            <v>22164</v>
          </cell>
          <cell r="F27">
            <v>35240760</v>
          </cell>
        </row>
        <row r="28">
          <cell r="A28">
            <v>4025000</v>
          </cell>
          <cell r="B28" t="str">
            <v>CARGUE, RETIRO Y BOTADA MAT.S.</v>
          </cell>
          <cell r="D28">
            <v>0</v>
          </cell>
          <cell r="E28">
            <v>0</v>
          </cell>
          <cell r="F28">
            <v>100899296</v>
          </cell>
        </row>
        <row r="29">
          <cell r="A29">
            <v>4025001</v>
          </cell>
          <cell r="B29" t="str">
            <v>Cargue,ret. y bot. m.sobran.</v>
          </cell>
          <cell r="C29" t="str">
            <v>m3</v>
          </cell>
          <cell r="D29">
            <v>4588</v>
          </cell>
          <cell r="E29">
            <v>21992</v>
          </cell>
          <cell r="F29">
            <v>100899296</v>
          </cell>
        </row>
        <row r="30">
          <cell r="A30">
            <v>0</v>
          </cell>
        </row>
        <row r="31">
          <cell r="A31">
            <v>4030000</v>
          </cell>
          <cell r="B31" t="str">
            <v>PAVIMENTOS</v>
          </cell>
          <cell r="D31">
            <v>0</v>
          </cell>
          <cell r="E31">
            <v>0</v>
          </cell>
          <cell r="F31">
            <v>264236671</v>
          </cell>
        </row>
        <row r="32">
          <cell r="A32">
            <v>4030100</v>
          </cell>
          <cell r="B32" t="str">
            <v>CORTE Y RETIRO DE PAVIMENTO</v>
          </cell>
          <cell r="D32">
            <v>0</v>
          </cell>
          <cell r="E32">
            <v>0</v>
          </cell>
          <cell r="F32">
            <v>30564947</v>
          </cell>
        </row>
        <row r="33">
          <cell r="A33">
            <v>4030101</v>
          </cell>
          <cell r="B33" t="str">
            <v>Corte y ret. pav. asf. e&lt; 10cm</v>
          </cell>
          <cell r="C33" t="str">
            <v>m3</v>
          </cell>
          <cell r="D33">
            <v>223</v>
          </cell>
          <cell r="E33">
            <v>57629</v>
          </cell>
          <cell r="F33">
            <v>12851267</v>
          </cell>
        </row>
        <row r="34">
          <cell r="A34">
            <v>4030103</v>
          </cell>
          <cell r="B34" t="str">
            <v>Corte y ret. pav. Cto. e&lt; 20cm</v>
          </cell>
          <cell r="C34" t="str">
            <v>m3</v>
          </cell>
          <cell r="D34">
            <v>240</v>
          </cell>
          <cell r="E34">
            <v>73807</v>
          </cell>
          <cell r="F34">
            <v>17713680</v>
          </cell>
        </row>
        <row r="35">
          <cell r="A35">
            <v>4030300</v>
          </cell>
          <cell r="B35" t="str">
            <v>BASE GRANULAR</v>
          </cell>
          <cell r="D35">
            <v>0</v>
          </cell>
          <cell r="E35">
            <v>0</v>
          </cell>
          <cell r="F35">
            <v>79287264</v>
          </cell>
        </row>
        <row r="36">
          <cell r="A36">
            <v>4030301</v>
          </cell>
          <cell r="B36" t="str">
            <v>STC y comp. base granular</v>
          </cell>
          <cell r="C36" t="str">
            <v>m3</v>
          </cell>
          <cell r="D36">
            <v>1407</v>
          </cell>
          <cell r="E36">
            <v>56352</v>
          </cell>
          <cell r="F36">
            <v>79287264</v>
          </cell>
        </row>
        <row r="37">
          <cell r="A37">
            <v>4030700</v>
          </cell>
          <cell r="B37" t="str">
            <v>CONCRETO ASFÁLTICO</v>
          </cell>
          <cell r="D37">
            <v>0</v>
          </cell>
          <cell r="E37">
            <v>0</v>
          </cell>
          <cell r="F37">
            <v>81025340</v>
          </cell>
        </row>
        <row r="38">
          <cell r="A38">
            <v>4030706</v>
          </cell>
          <cell r="B38" t="str">
            <v>STC C.pav.asf.z.y ap-proyectos</v>
          </cell>
          <cell r="C38" t="str">
            <v>m3</v>
          </cell>
          <cell r="D38">
            <v>212</v>
          </cell>
          <cell r="E38">
            <v>382195</v>
          </cell>
          <cell r="F38">
            <v>81025340</v>
          </cell>
        </row>
        <row r="39">
          <cell r="A39">
            <v>4030800</v>
          </cell>
          <cell r="B39" t="str">
            <v>PAVIMENTOS RÍGIDOS</v>
          </cell>
          <cell r="D39">
            <v>0</v>
          </cell>
          <cell r="E39">
            <v>0</v>
          </cell>
          <cell r="F39">
            <v>73359120</v>
          </cell>
        </row>
        <row r="40">
          <cell r="A40">
            <v>4030801</v>
          </cell>
          <cell r="B40" t="str">
            <v>Reconst.pav.Cto.28 Mpa-e=0.20</v>
          </cell>
          <cell r="C40" t="str">
            <v>m3</v>
          </cell>
          <cell r="D40">
            <v>240</v>
          </cell>
          <cell r="E40">
            <v>305663</v>
          </cell>
          <cell r="F40">
            <v>73359120</v>
          </cell>
        </row>
        <row r="41">
          <cell r="A41">
            <v>0</v>
          </cell>
        </row>
        <row r="42">
          <cell r="A42">
            <v>4040000</v>
          </cell>
          <cell r="B42" t="str">
            <v>OBRAS VARIAS</v>
          </cell>
          <cell r="D42">
            <v>0</v>
          </cell>
          <cell r="E42">
            <v>0</v>
          </cell>
          <cell r="F42">
            <v>645067350</v>
          </cell>
        </row>
        <row r="43">
          <cell r="A43">
            <v>4040100</v>
          </cell>
          <cell r="B43" t="str">
            <v>CUNETAS</v>
          </cell>
          <cell r="D43">
            <v>0</v>
          </cell>
          <cell r="E43">
            <v>0</v>
          </cell>
          <cell r="F43">
            <v>749528</v>
          </cell>
        </row>
        <row r="44">
          <cell r="A44">
            <v>4040130</v>
          </cell>
          <cell r="B44" t="str">
            <v>Reconst. cunetas Cto.-Esq. 10</v>
          </cell>
          <cell r="C44" t="str">
            <v>m</v>
          </cell>
          <cell r="D44">
            <v>26</v>
          </cell>
          <cell r="E44">
            <v>28828</v>
          </cell>
          <cell r="F44">
            <v>749528</v>
          </cell>
        </row>
        <row r="45">
          <cell r="A45">
            <v>4040300</v>
          </cell>
          <cell r="B45" t="str">
            <v>ANDENES</v>
          </cell>
          <cell r="D45">
            <v>0</v>
          </cell>
          <cell r="E45">
            <v>0</v>
          </cell>
          <cell r="F45">
            <v>556310268</v>
          </cell>
        </row>
        <row r="46">
          <cell r="A46">
            <v>4040301</v>
          </cell>
          <cell r="B46" t="str">
            <v>Rec. anden Cto. con escalas</v>
          </cell>
          <cell r="C46" t="str">
            <v>m2</v>
          </cell>
          <cell r="D46">
            <v>12793</v>
          </cell>
          <cell r="E46">
            <v>42366</v>
          </cell>
          <cell r="F46">
            <v>541988238</v>
          </cell>
        </row>
        <row r="47">
          <cell r="A47">
            <v>4040310</v>
          </cell>
          <cell r="B47" t="str">
            <v>Rec. anden granito con escalas</v>
          </cell>
          <cell r="C47" t="str">
            <v>m2</v>
          </cell>
          <cell r="D47">
            <v>50</v>
          </cell>
          <cell r="E47">
            <v>49870</v>
          </cell>
          <cell r="F47">
            <v>2493500</v>
          </cell>
        </row>
        <row r="48">
          <cell r="A48">
            <v>4040323</v>
          </cell>
          <cell r="B48" t="str">
            <v>Rec.anden vitrific.sin escalas</v>
          </cell>
          <cell r="C48" t="str">
            <v>m2</v>
          </cell>
          <cell r="D48">
            <v>100</v>
          </cell>
          <cell r="E48">
            <v>53848</v>
          </cell>
          <cell r="F48">
            <v>5384800</v>
          </cell>
        </row>
        <row r="49">
          <cell r="A49">
            <v>4040333</v>
          </cell>
          <cell r="B49" t="str">
            <v>Rec. anden arenón sin escalas</v>
          </cell>
          <cell r="C49" t="str">
            <v>m2</v>
          </cell>
          <cell r="D49">
            <v>100</v>
          </cell>
          <cell r="E49">
            <v>59010</v>
          </cell>
          <cell r="F49">
            <v>5901000</v>
          </cell>
        </row>
        <row r="50">
          <cell r="A50">
            <v>4040345</v>
          </cell>
          <cell r="B50" t="str">
            <v>Rec. anden adoquin-colocación</v>
          </cell>
          <cell r="C50" t="str">
            <v>m2</v>
          </cell>
          <cell r="D50">
            <v>30</v>
          </cell>
          <cell r="E50">
            <v>18091</v>
          </cell>
          <cell r="F50">
            <v>542730</v>
          </cell>
        </row>
        <row r="51">
          <cell r="A51">
            <v>4040600</v>
          </cell>
          <cell r="B51" t="str">
            <v>ENGRAMADOS</v>
          </cell>
          <cell r="D51">
            <v>0</v>
          </cell>
          <cell r="E51">
            <v>0</v>
          </cell>
          <cell r="F51">
            <v>5760937</v>
          </cell>
        </row>
        <row r="52">
          <cell r="A52">
            <v>4040601</v>
          </cell>
          <cell r="B52" t="str">
            <v>Engramado con reut.grama exist</v>
          </cell>
          <cell r="C52" t="str">
            <v>m2</v>
          </cell>
          <cell r="D52">
            <v>413</v>
          </cell>
          <cell r="E52">
            <v>5243</v>
          </cell>
          <cell r="F52">
            <v>2165359</v>
          </cell>
        </row>
        <row r="53">
          <cell r="A53">
            <v>4040603</v>
          </cell>
          <cell r="B53" t="str">
            <v>Engramado-STC grama t.macana</v>
          </cell>
          <cell r="C53" t="str">
            <v>m2</v>
          </cell>
          <cell r="D53">
            <v>413</v>
          </cell>
          <cell r="E53">
            <v>8706</v>
          </cell>
          <cell r="F53">
            <v>3595578</v>
          </cell>
        </row>
        <row r="54">
          <cell r="A54">
            <v>4041100</v>
          </cell>
          <cell r="B54" t="str">
            <v>CORTES CON ACETILENO</v>
          </cell>
          <cell r="D54">
            <v>0</v>
          </cell>
          <cell r="E54">
            <v>0</v>
          </cell>
          <cell r="F54">
            <v>19360302</v>
          </cell>
        </row>
        <row r="55">
          <cell r="A55">
            <v>4041101</v>
          </cell>
          <cell r="B55" t="str">
            <v>Cortes tub.acero-incl.biselada</v>
          </cell>
          <cell r="C55" t="str">
            <v>cm</v>
          </cell>
          <cell r="D55">
            <v>24414</v>
          </cell>
          <cell r="E55">
            <v>793</v>
          </cell>
          <cell r="F55">
            <v>19360302</v>
          </cell>
        </row>
        <row r="56">
          <cell r="A56">
            <v>4041200</v>
          </cell>
          <cell r="B56" t="str">
            <v>CORTES SIN ACETILENO</v>
          </cell>
          <cell r="D56">
            <v>0</v>
          </cell>
          <cell r="E56">
            <v>0</v>
          </cell>
          <cell r="F56">
            <v>7018050</v>
          </cell>
        </row>
        <row r="57">
          <cell r="A57">
            <v>4041201</v>
          </cell>
          <cell r="B57" t="str">
            <v>Corte sin acetileno con pulidora</v>
          </cell>
          <cell r="C57" t="str">
            <v>cm</v>
          </cell>
          <cell r="D57">
            <v>8850</v>
          </cell>
          <cell r="E57">
            <v>793</v>
          </cell>
          <cell r="F57">
            <v>7018050</v>
          </cell>
        </row>
        <row r="58">
          <cell r="A58">
            <v>4041300</v>
          </cell>
          <cell r="B58" t="str">
            <v>SOLDADURA</v>
          </cell>
          <cell r="D58">
            <v>0</v>
          </cell>
          <cell r="E58">
            <v>0</v>
          </cell>
          <cell r="F58">
            <v>24738480</v>
          </cell>
        </row>
        <row r="59">
          <cell r="A59">
            <v>4041301</v>
          </cell>
          <cell r="B59" t="str">
            <v>STC Cordon soldadura compl.</v>
          </cell>
          <cell r="C59" t="str">
            <v>cm</v>
          </cell>
          <cell r="D59">
            <v>21144</v>
          </cell>
          <cell r="E59">
            <v>1170</v>
          </cell>
          <cell r="F59">
            <v>24738480</v>
          </cell>
        </row>
        <row r="60">
          <cell r="A60">
            <v>4042100</v>
          </cell>
          <cell r="B60" t="str">
            <v>OTRAS OBRAS VARIAS</v>
          </cell>
          <cell r="D60">
            <v>0</v>
          </cell>
          <cell r="E60">
            <v>0</v>
          </cell>
          <cell r="F60">
            <v>28988769</v>
          </cell>
        </row>
        <row r="61">
          <cell r="A61">
            <v>4042117</v>
          </cell>
          <cell r="B61" t="str">
            <v>STC cinta poliet-re.red 10cm</v>
          </cell>
          <cell r="C61" t="str">
            <v>m</v>
          </cell>
          <cell r="D61">
            <v>10143</v>
          </cell>
          <cell r="E61">
            <v>1419</v>
          </cell>
          <cell r="F61">
            <v>14392917</v>
          </cell>
        </row>
        <row r="62">
          <cell r="A62">
            <v>4042130</v>
          </cell>
          <cell r="B62" t="str">
            <v>Alquiler retroexcav. hr.diurna</v>
          </cell>
          <cell r="C62" t="str">
            <v>h</v>
          </cell>
          <cell r="D62">
            <v>24</v>
          </cell>
          <cell r="E62">
            <v>70668</v>
          </cell>
          <cell r="F62">
            <v>1696032</v>
          </cell>
        </row>
        <row r="63">
          <cell r="A63">
            <v>4042132</v>
          </cell>
          <cell r="B63" t="str">
            <v>Alquiler retroexcav. hr.noctur</v>
          </cell>
          <cell r="C63" t="str">
            <v>h</v>
          </cell>
          <cell r="D63">
            <v>12</v>
          </cell>
          <cell r="E63">
            <v>81068</v>
          </cell>
          <cell r="F63">
            <v>972816</v>
          </cell>
        </row>
        <row r="64">
          <cell r="A64">
            <v>4042136</v>
          </cell>
          <cell r="B64" t="str">
            <v>Alquiler volqueta 6m3 hr.diurn</v>
          </cell>
          <cell r="C64" t="str">
            <v>h</v>
          </cell>
          <cell r="D64">
            <v>24</v>
          </cell>
          <cell r="E64">
            <v>38042</v>
          </cell>
          <cell r="F64">
            <v>913008</v>
          </cell>
        </row>
        <row r="65">
          <cell r="A65">
            <v>4042137</v>
          </cell>
          <cell r="B65" t="str">
            <v>Alquiler volqueta 6m3 hr.noctu</v>
          </cell>
          <cell r="C65" t="str">
            <v>h</v>
          </cell>
          <cell r="D65">
            <v>12</v>
          </cell>
          <cell r="E65">
            <v>47553</v>
          </cell>
          <cell r="F65">
            <v>570636</v>
          </cell>
        </row>
        <row r="66">
          <cell r="A66">
            <v>4042150</v>
          </cell>
          <cell r="B66" t="str">
            <v>Ayudante incluye prestaciones</v>
          </cell>
          <cell r="C66" t="str">
            <v>h</v>
          </cell>
          <cell r="D66">
            <v>960</v>
          </cell>
          <cell r="E66">
            <v>5372</v>
          </cell>
          <cell r="F66">
            <v>5157120</v>
          </cell>
        </row>
        <row r="67">
          <cell r="A67">
            <v>4042152</v>
          </cell>
          <cell r="B67" t="str">
            <v>Oficial incluye prestaciones</v>
          </cell>
          <cell r="C67" t="str">
            <v>h</v>
          </cell>
          <cell r="D67">
            <v>480</v>
          </cell>
          <cell r="E67">
            <v>11013</v>
          </cell>
          <cell r="F67">
            <v>5286240</v>
          </cell>
        </row>
        <row r="68">
          <cell r="A68">
            <v>4042200</v>
          </cell>
          <cell r="B68" t="str">
            <v>OTRAS OBRAS VARIAS-CONTINUACIÓN</v>
          </cell>
          <cell r="D68">
            <v>0</v>
          </cell>
          <cell r="E68">
            <v>0</v>
          </cell>
          <cell r="F68">
            <v>2141016</v>
          </cell>
        </row>
        <row r="69">
          <cell r="A69">
            <v>4042201</v>
          </cell>
          <cell r="B69" t="str">
            <v>Compresor 125 P3/min-in.mart.d</v>
          </cell>
          <cell r="C69" t="str">
            <v>h</v>
          </cell>
          <cell r="D69">
            <v>24</v>
          </cell>
          <cell r="E69">
            <v>53259</v>
          </cell>
          <cell r="F69">
            <v>1278216</v>
          </cell>
        </row>
        <row r="70">
          <cell r="A70">
            <v>4042203</v>
          </cell>
          <cell r="B70" t="str">
            <v>Compresor 125 P3/min-in.mart.n</v>
          </cell>
          <cell r="C70" t="str">
            <v>h</v>
          </cell>
          <cell r="D70">
            <v>12</v>
          </cell>
          <cell r="E70">
            <v>71900</v>
          </cell>
          <cell r="F70">
            <v>862800</v>
          </cell>
        </row>
        <row r="71">
          <cell r="A71">
            <v>0</v>
          </cell>
        </row>
        <row r="72">
          <cell r="A72">
            <v>4050000</v>
          </cell>
          <cell r="B72" t="str">
            <v>FABRICACIÓN Y UTILIZACIÓN CTO.</v>
          </cell>
          <cell r="D72">
            <v>0</v>
          </cell>
          <cell r="E72">
            <v>0</v>
          </cell>
          <cell r="F72">
            <v>3510676</v>
          </cell>
        </row>
        <row r="73">
          <cell r="A73">
            <v>4051100</v>
          </cell>
          <cell r="B73" t="str">
            <v>CONCRETOS DE 21 MPa</v>
          </cell>
          <cell r="D73">
            <v>0</v>
          </cell>
          <cell r="E73">
            <v>0</v>
          </cell>
          <cell r="F73">
            <v>3510676</v>
          </cell>
        </row>
        <row r="74">
          <cell r="A74">
            <v>4051101</v>
          </cell>
          <cell r="B74" t="str">
            <v>STC Cto.21MPa em.tuxve-an-ap</v>
          </cell>
          <cell r="C74" t="str">
            <v>m3</v>
          </cell>
          <cell r="D74">
            <v>13</v>
          </cell>
          <cell r="E74">
            <v>270052</v>
          </cell>
          <cell r="F74">
            <v>3510676</v>
          </cell>
        </row>
        <row r="75">
          <cell r="A75">
            <v>0</v>
          </cell>
        </row>
        <row r="76">
          <cell r="A76">
            <v>4060000</v>
          </cell>
          <cell r="B76" t="str">
            <v>ACERO DE REFUERZO</v>
          </cell>
          <cell r="D76">
            <v>0</v>
          </cell>
          <cell r="E76">
            <v>0</v>
          </cell>
          <cell r="F76">
            <v>555420</v>
          </cell>
        </row>
        <row r="77">
          <cell r="A77">
            <v>4060100</v>
          </cell>
          <cell r="B77" t="str">
            <v>BARRAS DE ACERO DE REFUERZO</v>
          </cell>
          <cell r="D77">
            <v>0</v>
          </cell>
          <cell r="E77">
            <v>0</v>
          </cell>
          <cell r="F77">
            <v>555420</v>
          </cell>
        </row>
        <row r="78">
          <cell r="A78">
            <v>4060120</v>
          </cell>
          <cell r="B78" t="str">
            <v>S.T.F.C.acero refuerzo 420 MPa 1/2"</v>
          </cell>
          <cell r="C78" t="str">
            <v>kg</v>
          </cell>
          <cell r="D78">
            <v>60</v>
          </cell>
          <cell r="E78">
            <v>3710</v>
          </cell>
          <cell r="F78">
            <v>222600</v>
          </cell>
        </row>
        <row r="79">
          <cell r="A79">
            <v>4060122</v>
          </cell>
          <cell r="B79" t="str">
            <v>S.T.F.C.acero refuerzo 420 MPa 3/8"</v>
          </cell>
          <cell r="C79" t="str">
            <v>kg</v>
          </cell>
          <cell r="D79">
            <v>60</v>
          </cell>
          <cell r="E79">
            <v>5547</v>
          </cell>
          <cell r="F79">
            <v>332820</v>
          </cell>
        </row>
        <row r="80">
          <cell r="A80">
            <v>0</v>
          </cell>
        </row>
        <row r="81">
          <cell r="A81">
            <v>4070000</v>
          </cell>
          <cell r="B81" t="str">
            <v>REDES DISTRIB.ACOM.YCOND.ACDTO</v>
          </cell>
          <cell r="D81">
            <v>0</v>
          </cell>
          <cell r="E81">
            <v>0</v>
          </cell>
          <cell r="F81">
            <v>638555084</v>
          </cell>
        </row>
        <row r="82">
          <cell r="A82">
            <v>4071000</v>
          </cell>
          <cell r="B82" t="str">
            <v>TUBERÍAS DE ACERO</v>
          </cell>
          <cell r="D82">
            <v>0</v>
          </cell>
          <cell r="E82">
            <v>0</v>
          </cell>
          <cell r="F82">
            <v>18457907</v>
          </cell>
        </row>
        <row r="83">
          <cell r="A83">
            <v>4071004</v>
          </cell>
          <cell r="B83" t="str">
            <v>STC Tuberia acero 2"</v>
          </cell>
          <cell r="C83" t="str">
            <v>m</v>
          </cell>
          <cell r="D83">
            <v>10</v>
          </cell>
          <cell r="E83">
            <v>34151</v>
          </cell>
          <cell r="F83">
            <v>341510</v>
          </cell>
        </row>
        <row r="84">
          <cell r="A84">
            <v>4071008</v>
          </cell>
          <cell r="B84" t="str">
            <v>STC Tuberia acero 3"</v>
          </cell>
          <cell r="C84" t="str">
            <v>m</v>
          </cell>
          <cell r="D84">
            <v>113</v>
          </cell>
          <cell r="E84">
            <v>75385</v>
          </cell>
          <cell r="F84">
            <v>8518505</v>
          </cell>
        </row>
        <row r="85">
          <cell r="A85">
            <v>4071010</v>
          </cell>
          <cell r="B85" t="str">
            <v>STC Tuberia acero 4"</v>
          </cell>
          <cell r="C85" t="str">
            <v>m</v>
          </cell>
          <cell r="D85">
            <v>13</v>
          </cell>
          <cell r="E85">
            <v>106533</v>
          </cell>
          <cell r="F85">
            <v>1384929</v>
          </cell>
        </row>
        <row r="86">
          <cell r="A86">
            <v>4071014</v>
          </cell>
          <cell r="B86" t="str">
            <v>STC Tuberia acero 6"</v>
          </cell>
          <cell r="C86" t="str">
            <v>m</v>
          </cell>
          <cell r="D86">
            <v>2</v>
          </cell>
          <cell r="E86">
            <v>184010</v>
          </cell>
          <cell r="F86">
            <v>368020</v>
          </cell>
        </row>
        <row r="87">
          <cell r="A87">
            <v>4071016</v>
          </cell>
          <cell r="B87" t="str">
            <v>STC Tuberia acero 8"</v>
          </cell>
          <cell r="C87" t="str">
            <v>m</v>
          </cell>
          <cell r="D87">
            <v>1</v>
          </cell>
          <cell r="E87">
            <v>274790</v>
          </cell>
          <cell r="F87">
            <v>274790</v>
          </cell>
        </row>
        <row r="88">
          <cell r="A88">
            <v>4071018</v>
          </cell>
          <cell r="B88" t="str">
            <v>STC Tuberia acero 10"</v>
          </cell>
          <cell r="C88" t="str">
            <v>m</v>
          </cell>
          <cell r="D88">
            <v>7</v>
          </cell>
          <cell r="E88">
            <v>387661</v>
          </cell>
          <cell r="F88">
            <v>2713627</v>
          </cell>
        </row>
        <row r="89">
          <cell r="A89">
            <v>4071068</v>
          </cell>
          <cell r="B89" t="str">
            <v>STC Tub. galvanix. pesada 11/2"</v>
          </cell>
          <cell r="C89" t="str">
            <v>m</v>
          </cell>
          <cell r="D89">
            <v>306</v>
          </cell>
          <cell r="E89">
            <v>15871</v>
          </cell>
          <cell r="F89">
            <v>4856526</v>
          </cell>
        </row>
        <row r="90">
          <cell r="A90">
            <v>4071500</v>
          </cell>
          <cell r="B90" t="str">
            <v>TEES Y TAPONES EN ACERO</v>
          </cell>
          <cell r="D90">
            <v>0</v>
          </cell>
          <cell r="E90">
            <v>0</v>
          </cell>
          <cell r="F90">
            <v>21455799</v>
          </cell>
        </row>
        <row r="91">
          <cell r="A91">
            <v>4071531</v>
          </cell>
          <cell r="B91" t="str">
            <v>STC Tee partida R.D 6"x3"</v>
          </cell>
          <cell r="C91" t="str">
            <v>un</v>
          </cell>
          <cell r="D91">
            <v>7</v>
          </cell>
          <cell r="E91">
            <v>2634924</v>
          </cell>
          <cell r="F91">
            <v>18444468</v>
          </cell>
        </row>
        <row r="92">
          <cell r="A92">
            <v>4071541</v>
          </cell>
          <cell r="B92" t="str">
            <v>STC Tee partida R.B 8"x6"</v>
          </cell>
          <cell r="C92" t="str">
            <v>un</v>
          </cell>
          <cell r="D92">
            <v>1</v>
          </cell>
          <cell r="E92">
            <v>3011331</v>
          </cell>
          <cell r="F92">
            <v>3011331</v>
          </cell>
        </row>
        <row r="93">
          <cell r="A93">
            <v>4072000</v>
          </cell>
          <cell r="B93" t="str">
            <v>TUBERÍAS Y ACCESORIOS DE H.D.</v>
          </cell>
          <cell r="D93">
            <v>0</v>
          </cell>
          <cell r="E93">
            <v>0</v>
          </cell>
          <cell r="F93">
            <v>18722245</v>
          </cell>
        </row>
        <row r="94">
          <cell r="A94">
            <v>4072006</v>
          </cell>
          <cell r="B94" t="str">
            <v>STC Tuberia H.D. 6"</v>
          </cell>
          <cell r="C94" t="str">
            <v>m</v>
          </cell>
          <cell r="D94">
            <v>1396</v>
          </cell>
          <cell r="E94">
            <v>13335</v>
          </cell>
          <cell r="F94">
            <v>18615660</v>
          </cell>
        </row>
        <row r="95">
          <cell r="A95">
            <v>4072008</v>
          </cell>
          <cell r="B95" t="str">
            <v>STC Tuberia H.D. 8"</v>
          </cell>
          <cell r="C95" t="str">
            <v>m</v>
          </cell>
          <cell r="D95">
            <v>5</v>
          </cell>
          <cell r="E95">
            <v>21317</v>
          </cell>
          <cell r="F95">
            <v>106585</v>
          </cell>
        </row>
        <row r="96">
          <cell r="A96">
            <v>4072100</v>
          </cell>
          <cell r="B96" t="str">
            <v>CODOS EN H.D.</v>
          </cell>
          <cell r="D96">
            <v>0</v>
          </cell>
          <cell r="E96">
            <v>0</v>
          </cell>
          <cell r="F96">
            <v>9597735</v>
          </cell>
        </row>
        <row r="97">
          <cell r="A97">
            <v>4072152</v>
          </cell>
          <cell r="B97" t="str">
            <v>STC codo H.D-J.R. PVC 45° 6"</v>
          </cell>
          <cell r="C97" t="str">
            <v>un</v>
          </cell>
          <cell r="D97">
            <v>28</v>
          </cell>
          <cell r="E97">
            <v>238066</v>
          </cell>
          <cell r="F97">
            <v>6665848</v>
          </cell>
        </row>
        <row r="98">
          <cell r="A98">
            <v>4072174</v>
          </cell>
          <cell r="B98" t="str">
            <v>STC codo H.D-J.R. PVC 22.5° 6"</v>
          </cell>
          <cell r="C98" t="str">
            <v>un</v>
          </cell>
          <cell r="D98">
            <v>7</v>
          </cell>
          <cell r="E98">
            <v>216762</v>
          </cell>
          <cell r="F98">
            <v>1517334</v>
          </cell>
        </row>
        <row r="99">
          <cell r="A99">
            <v>4072192</v>
          </cell>
          <cell r="B99" t="str">
            <v>STC codo H.D-J.R.PVC 11.25° 6"</v>
          </cell>
          <cell r="C99" t="str">
            <v>un</v>
          </cell>
          <cell r="D99">
            <v>7</v>
          </cell>
          <cell r="E99">
            <v>202079</v>
          </cell>
          <cell r="F99">
            <v>1414553</v>
          </cell>
        </row>
        <row r="100">
          <cell r="A100">
            <v>4072300</v>
          </cell>
          <cell r="B100" t="str">
            <v>REDUCCIONES Y TEES EN H.D.</v>
          </cell>
          <cell r="D100">
            <v>0</v>
          </cell>
          <cell r="E100">
            <v>0</v>
          </cell>
          <cell r="F100">
            <v>16054785</v>
          </cell>
        </row>
        <row r="101">
          <cell r="A101">
            <v>4072302</v>
          </cell>
          <cell r="B101" t="str">
            <v>STC Reduccion H.D-E.L. PVC 3"x2"</v>
          </cell>
          <cell r="C101" t="str">
            <v>un</v>
          </cell>
          <cell r="D101">
            <v>18</v>
          </cell>
          <cell r="E101">
            <v>52691</v>
          </cell>
          <cell r="F101">
            <v>948438</v>
          </cell>
        </row>
        <row r="102">
          <cell r="A102">
            <v>4072304</v>
          </cell>
          <cell r="B102" t="str">
            <v>STC Reduccion H.D-E.L. PVC 4"x2"</v>
          </cell>
          <cell r="C102" t="str">
            <v>un</v>
          </cell>
          <cell r="D102">
            <v>4</v>
          </cell>
          <cell r="E102">
            <v>64822</v>
          </cell>
          <cell r="F102">
            <v>259288</v>
          </cell>
        </row>
        <row r="103">
          <cell r="A103">
            <v>4072306</v>
          </cell>
          <cell r="B103" t="str">
            <v>STC Reduccion H.D-E.L. PVC 4"x3"</v>
          </cell>
          <cell r="C103" t="str">
            <v>un</v>
          </cell>
          <cell r="D103">
            <v>4</v>
          </cell>
          <cell r="E103">
            <v>80039</v>
          </cell>
          <cell r="F103">
            <v>320156</v>
          </cell>
        </row>
        <row r="104">
          <cell r="A104">
            <v>4072354</v>
          </cell>
          <cell r="B104" t="str">
            <v>STC Tee H.D-E.L. PVC 3"x3"</v>
          </cell>
          <cell r="C104" t="str">
            <v>un</v>
          </cell>
          <cell r="D104">
            <v>46</v>
          </cell>
          <cell r="E104">
            <v>98341</v>
          </cell>
          <cell r="F104">
            <v>4523686</v>
          </cell>
        </row>
        <row r="105">
          <cell r="A105">
            <v>4072358</v>
          </cell>
          <cell r="B105" t="str">
            <v>STC Tee H.D-E.L. PVC 4"x3"</v>
          </cell>
          <cell r="C105" t="str">
            <v>un</v>
          </cell>
          <cell r="D105">
            <v>23</v>
          </cell>
          <cell r="E105">
            <v>125690</v>
          </cell>
          <cell r="F105">
            <v>2890870</v>
          </cell>
        </row>
        <row r="106">
          <cell r="A106">
            <v>4072360</v>
          </cell>
          <cell r="B106" t="str">
            <v>STC Tee H.D-E.L. PVC 4"x4"</v>
          </cell>
          <cell r="C106" t="str">
            <v>un</v>
          </cell>
          <cell r="D106">
            <v>25</v>
          </cell>
          <cell r="E106">
            <v>145472</v>
          </cell>
          <cell r="F106">
            <v>3636800</v>
          </cell>
        </row>
        <row r="107">
          <cell r="A107">
            <v>4072384</v>
          </cell>
          <cell r="B107" t="str">
            <v>STC Tee H.D-E.L. AC 6"x3"</v>
          </cell>
          <cell r="C107" t="str">
            <v>un</v>
          </cell>
          <cell r="D107">
            <v>6</v>
          </cell>
          <cell r="E107">
            <v>227201</v>
          </cell>
          <cell r="F107">
            <v>1363206</v>
          </cell>
        </row>
        <row r="108">
          <cell r="A108">
            <v>4072388</v>
          </cell>
          <cell r="B108" t="str">
            <v>STC Tee H.D-E.L. AC 6"x6"</v>
          </cell>
          <cell r="C108" t="str">
            <v>un</v>
          </cell>
          <cell r="D108">
            <v>7</v>
          </cell>
          <cell r="E108">
            <v>301763</v>
          </cell>
          <cell r="F108">
            <v>2112341</v>
          </cell>
        </row>
        <row r="109">
          <cell r="A109">
            <v>4072400</v>
          </cell>
          <cell r="B109" t="str">
            <v>TEES Y TAPONES EN H.D.</v>
          </cell>
          <cell r="D109">
            <v>0</v>
          </cell>
          <cell r="E109">
            <v>0</v>
          </cell>
          <cell r="F109">
            <v>1231287</v>
          </cell>
        </row>
        <row r="110">
          <cell r="A110">
            <v>4072450</v>
          </cell>
          <cell r="B110" t="str">
            <v>STC Tapon H.D-PVC 2"</v>
          </cell>
          <cell r="C110" t="str">
            <v>un</v>
          </cell>
          <cell r="D110">
            <v>1</v>
          </cell>
          <cell r="E110">
            <v>31806</v>
          </cell>
          <cell r="F110">
            <v>31806</v>
          </cell>
        </row>
        <row r="111">
          <cell r="A111">
            <v>4072452</v>
          </cell>
          <cell r="B111" t="str">
            <v>STC Tapon H.D-PVC 3"</v>
          </cell>
          <cell r="C111" t="str">
            <v>un</v>
          </cell>
          <cell r="D111">
            <v>25</v>
          </cell>
          <cell r="E111">
            <v>45082</v>
          </cell>
          <cell r="F111">
            <v>1127050</v>
          </cell>
        </row>
        <row r="112">
          <cell r="A112">
            <v>4072454</v>
          </cell>
          <cell r="B112" t="str">
            <v>STC Tapon H.D-PVC 4"</v>
          </cell>
          <cell r="C112" t="str">
            <v>un</v>
          </cell>
          <cell r="D112">
            <v>1</v>
          </cell>
          <cell r="E112">
            <v>72431</v>
          </cell>
          <cell r="F112">
            <v>72431</v>
          </cell>
        </row>
        <row r="113">
          <cell r="A113">
            <v>4073000</v>
          </cell>
          <cell r="B113" t="str">
            <v>TUBERÍAS DE PVC</v>
          </cell>
          <cell r="D113">
            <v>0</v>
          </cell>
          <cell r="E113">
            <v>0</v>
          </cell>
          <cell r="F113">
            <v>93360571</v>
          </cell>
        </row>
        <row r="114">
          <cell r="A114">
            <v>4073010</v>
          </cell>
          <cell r="B114" t="str">
            <v>STC Tub. PVC-P E.L. 3" RDE 13.5</v>
          </cell>
          <cell r="C114" t="str">
            <v>m</v>
          </cell>
          <cell r="D114">
            <v>6293</v>
          </cell>
          <cell r="E114">
            <v>9497</v>
          </cell>
          <cell r="F114">
            <v>59764621</v>
          </cell>
        </row>
        <row r="115">
          <cell r="A115">
            <v>4073012</v>
          </cell>
          <cell r="B115" t="str">
            <v>STC Tub. PVC-P E.L. 4" RDE 13.5</v>
          </cell>
          <cell r="C115" t="str">
            <v>m</v>
          </cell>
          <cell r="D115">
            <v>2309</v>
          </cell>
          <cell r="E115">
            <v>14550</v>
          </cell>
          <cell r="F115">
            <v>33595950</v>
          </cell>
        </row>
        <row r="116">
          <cell r="A116">
            <v>4073400</v>
          </cell>
          <cell r="B116" t="str">
            <v>CODOS EN PVC-P</v>
          </cell>
          <cell r="D116">
            <v>0</v>
          </cell>
          <cell r="E116">
            <v>0</v>
          </cell>
          <cell r="F116">
            <v>47997977</v>
          </cell>
        </row>
        <row r="117">
          <cell r="A117">
            <v>4073444</v>
          </cell>
          <cell r="B117" t="str">
            <v>STC Codo G.R. PVC-P 90° RDE 21 3"</v>
          </cell>
          <cell r="C117" t="str">
            <v>un</v>
          </cell>
          <cell r="D117">
            <v>3</v>
          </cell>
          <cell r="E117">
            <v>87277</v>
          </cell>
          <cell r="F117">
            <v>261831</v>
          </cell>
        </row>
        <row r="118">
          <cell r="A118">
            <v>4073446</v>
          </cell>
          <cell r="B118" t="str">
            <v>STC Codo G.R. PVC-P 90° RDE 21 4"</v>
          </cell>
          <cell r="C118" t="str">
            <v>un</v>
          </cell>
          <cell r="D118">
            <v>4</v>
          </cell>
          <cell r="E118">
            <v>161547</v>
          </cell>
          <cell r="F118">
            <v>646188</v>
          </cell>
        </row>
        <row r="119">
          <cell r="A119">
            <v>4073462</v>
          </cell>
          <cell r="B119" t="str">
            <v>STC Codo G.R. PVC-P 45° RDE 21 3"</v>
          </cell>
          <cell r="C119" t="str">
            <v>un</v>
          </cell>
          <cell r="D119">
            <v>426</v>
          </cell>
          <cell r="E119">
            <v>61480</v>
          </cell>
          <cell r="F119">
            <v>26190480</v>
          </cell>
        </row>
        <row r="120">
          <cell r="A120">
            <v>4073464</v>
          </cell>
          <cell r="B120" t="str">
            <v>STC Codo G.R. PVC-P 45° RDE 21 4"</v>
          </cell>
          <cell r="C120" t="str">
            <v>un</v>
          </cell>
          <cell r="D120">
            <v>100</v>
          </cell>
          <cell r="E120">
            <v>116953</v>
          </cell>
          <cell r="F120">
            <v>11695300</v>
          </cell>
        </row>
        <row r="121">
          <cell r="A121">
            <v>4073478</v>
          </cell>
          <cell r="B121" t="str">
            <v>STC Codo G.R. PVC-P22.5° RDE21 3"</v>
          </cell>
          <cell r="C121" t="str">
            <v>un</v>
          </cell>
          <cell r="D121">
            <v>56</v>
          </cell>
          <cell r="E121">
            <v>60625</v>
          </cell>
          <cell r="F121">
            <v>3395000</v>
          </cell>
        </row>
        <row r="122">
          <cell r="A122">
            <v>4073480</v>
          </cell>
          <cell r="B122" t="str">
            <v>STC Codo G.R. PVC-P22.5° RDE21 4"</v>
          </cell>
          <cell r="C122" t="str">
            <v>un</v>
          </cell>
          <cell r="D122">
            <v>14</v>
          </cell>
          <cell r="E122">
            <v>106132</v>
          </cell>
          <cell r="F122">
            <v>1485848</v>
          </cell>
        </row>
        <row r="123">
          <cell r="A123">
            <v>4073494</v>
          </cell>
          <cell r="B123" t="str">
            <v>STC Codo G.R.PVC-P11.25° RDE21 3"</v>
          </cell>
          <cell r="C123" t="str">
            <v>un</v>
          </cell>
          <cell r="D123">
            <v>50</v>
          </cell>
          <cell r="E123">
            <v>56049</v>
          </cell>
          <cell r="F123">
            <v>2802450</v>
          </cell>
        </row>
        <row r="124">
          <cell r="A124">
            <v>4073496</v>
          </cell>
          <cell r="B124" t="str">
            <v>STC Codo G.R.PVC-P11.25° RDE21 4"</v>
          </cell>
          <cell r="C124" t="str">
            <v>un</v>
          </cell>
          <cell r="D124">
            <v>15</v>
          </cell>
          <cell r="E124">
            <v>101392</v>
          </cell>
          <cell r="F124">
            <v>1520880</v>
          </cell>
        </row>
        <row r="125">
          <cell r="A125">
            <v>4075500</v>
          </cell>
          <cell r="B125" t="str">
            <v>TUBERÍAS Y ACCES. PF+UAD y PE-AL-PE</v>
          </cell>
          <cell r="D125">
            <v>0</v>
          </cell>
          <cell r="E125">
            <v>0</v>
          </cell>
          <cell r="F125">
            <v>29313060</v>
          </cell>
        </row>
        <row r="126">
          <cell r="A126">
            <v>4075511</v>
          </cell>
          <cell r="B126" t="str">
            <v>TC Tub. PE-AL-PE  1/2"</v>
          </cell>
          <cell r="C126" t="str">
            <v>un</v>
          </cell>
          <cell r="D126">
            <v>9830</v>
          </cell>
          <cell r="E126">
            <v>2982</v>
          </cell>
          <cell r="F126">
            <v>29313060</v>
          </cell>
        </row>
        <row r="127">
          <cell r="A127">
            <v>4076600</v>
          </cell>
          <cell r="B127" t="str">
            <v>DESVÍOS Y REDUCCIONES EN H.F.</v>
          </cell>
          <cell r="D127">
            <v>0</v>
          </cell>
          <cell r="E127">
            <v>0</v>
          </cell>
          <cell r="F127">
            <v>1954039</v>
          </cell>
        </row>
        <row r="128">
          <cell r="A128">
            <v>4076648</v>
          </cell>
          <cell r="B128" t="str">
            <v>STC Reduccion H.F. E.L. PVC 6"x2"</v>
          </cell>
          <cell r="C128" t="str">
            <v>un</v>
          </cell>
          <cell r="D128">
            <v>1</v>
          </cell>
          <cell r="E128">
            <v>125248</v>
          </cell>
          <cell r="F128">
            <v>125248</v>
          </cell>
        </row>
        <row r="129">
          <cell r="A129">
            <v>4076650</v>
          </cell>
          <cell r="B129" t="str">
            <v>STC Reduccion H.F. E.L. PVC 6"x3"</v>
          </cell>
          <cell r="C129" t="str">
            <v>un</v>
          </cell>
          <cell r="D129">
            <v>3</v>
          </cell>
          <cell r="E129">
            <v>154160</v>
          </cell>
          <cell r="F129">
            <v>462480</v>
          </cell>
        </row>
        <row r="130">
          <cell r="A130">
            <v>4076652</v>
          </cell>
          <cell r="B130" t="str">
            <v>STC Reduccion H.F. E.L. PVC 6"x4"</v>
          </cell>
          <cell r="C130" t="str">
            <v>un</v>
          </cell>
          <cell r="D130">
            <v>5</v>
          </cell>
          <cell r="E130">
            <v>167855</v>
          </cell>
          <cell r="F130">
            <v>839275</v>
          </cell>
        </row>
        <row r="131">
          <cell r="A131">
            <v>4076658</v>
          </cell>
          <cell r="B131" t="str">
            <v>STC Reduccion H.F. E.L. PVC 8"x4"</v>
          </cell>
          <cell r="C131" t="str">
            <v>un</v>
          </cell>
          <cell r="D131">
            <v>2</v>
          </cell>
          <cell r="E131">
            <v>263518</v>
          </cell>
          <cell r="F131">
            <v>527036</v>
          </cell>
        </row>
        <row r="132">
          <cell r="A132">
            <v>4076900</v>
          </cell>
          <cell r="B132" t="str">
            <v>TEES EN H.F.</v>
          </cell>
          <cell r="D132">
            <v>0</v>
          </cell>
          <cell r="E132">
            <v>0</v>
          </cell>
          <cell r="F132">
            <v>13822200</v>
          </cell>
        </row>
        <row r="133">
          <cell r="A133">
            <v>4076910</v>
          </cell>
          <cell r="B133" t="str">
            <v>STC Tee H.F. E.L. PVC-AC 6"x3"</v>
          </cell>
          <cell r="C133" t="str">
            <v>un</v>
          </cell>
          <cell r="D133">
            <v>18</v>
          </cell>
          <cell r="E133">
            <v>227201</v>
          </cell>
          <cell r="F133">
            <v>4089618</v>
          </cell>
        </row>
        <row r="134">
          <cell r="A134">
            <v>4076911</v>
          </cell>
          <cell r="B134" t="str">
            <v>STC Tee H.F. E.L. PVC-AC 6"x4"</v>
          </cell>
          <cell r="C134" t="str">
            <v>un</v>
          </cell>
          <cell r="D134">
            <v>3</v>
          </cell>
          <cell r="E134">
            <v>269808</v>
          </cell>
          <cell r="F134">
            <v>809424</v>
          </cell>
        </row>
        <row r="135">
          <cell r="A135">
            <v>4076946</v>
          </cell>
          <cell r="B135" t="str">
            <v>STC Tee H.F. E.L. PVC 8"x6"</v>
          </cell>
          <cell r="C135" t="str">
            <v>un</v>
          </cell>
          <cell r="D135">
            <v>2</v>
          </cell>
          <cell r="E135">
            <v>663722</v>
          </cell>
          <cell r="F135">
            <v>1327444</v>
          </cell>
        </row>
        <row r="136">
          <cell r="A136">
            <v>4076978</v>
          </cell>
          <cell r="B136" t="str">
            <v>STC Tee H.F. E.L. AC 8"x3"</v>
          </cell>
          <cell r="C136" t="str">
            <v>un</v>
          </cell>
          <cell r="D136">
            <v>11</v>
          </cell>
          <cell r="E136">
            <v>546552</v>
          </cell>
          <cell r="F136">
            <v>6012072</v>
          </cell>
        </row>
        <row r="137">
          <cell r="A137">
            <v>4076984</v>
          </cell>
          <cell r="B137" t="str">
            <v>STC Tee H.F. E.L. AC 8"x8"</v>
          </cell>
          <cell r="C137" t="str">
            <v>un</v>
          </cell>
          <cell r="D137">
            <v>1</v>
          </cell>
          <cell r="E137">
            <v>709373</v>
          </cell>
          <cell r="F137">
            <v>709373</v>
          </cell>
        </row>
        <row r="138">
          <cell r="A138">
            <v>4076992</v>
          </cell>
          <cell r="B138" t="str">
            <v>STC Tee H.F. E.L. AC 10"x6"</v>
          </cell>
          <cell r="C138" t="str">
            <v>un</v>
          </cell>
          <cell r="D138">
            <v>1</v>
          </cell>
          <cell r="E138">
            <v>874269</v>
          </cell>
          <cell r="F138">
            <v>874269</v>
          </cell>
        </row>
        <row r="139">
          <cell r="A139">
            <v>4077200</v>
          </cell>
          <cell r="B139" t="str">
            <v>TEES Y TAPONES EN H.F. Continua 3..</v>
          </cell>
          <cell r="D139">
            <v>0</v>
          </cell>
          <cell r="E139">
            <v>0</v>
          </cell>
          <cell r="F139">
            <v>275268</v>
          </cell>
        </row>
        <row r="140">
          <cell r="A140">
            <v>4077290</v>
          </cell>
          <cell r="B140" t="str">
            <v>Retiro tapones existente 3"y 4"</v>
          </cell>
          <cell r="C140" t="str">
            <v>un</v>
          </cell>
          <cell r="D140">
            <v>7</v>
          </cell>
          <cell r="E140">
            <v>39324</v>
          </cell>
          <cell r="F140">
            <v>275268</v>
          </cell>
        </row>
        <row r="141">
          <cell r="A141">
            <v>4078200</v>
          </cell>
          <cell r="B141" t="str">
            <v>VÁLVULAS DE COMPUERTA</v>
          </cell>
          <cell r="D141">
            <v>0</v>
          </cell>
          <cell r="E141">
            <v>0</v>
          </cell>
          <cell r="F141">
            <v>2156010</v>
          </cell>
        </row>
        <row r="142">
          <cell r="A142">
            <v>4078204</v>
          </cell>
          <cell r="B142" t="str">
            <v>STC Valvula c.elas.H.D. EL.PVC 3"</v>
          </cell>
          <cell r="C142" t="str">
            <v>un</v>
          </cell>
          <cell r="D142">
            <v>34</v>
          </cell>
          <cell r="E142">
            <v>17783</v>
          </cell>
          <cell r="F142">
            <v>604622</v>
          </cell>
        </row>
        <row r="143">
          <cell r="A143">
            <v>4078206</v>
          </cell>
          <cell r="B143" t="str">
            <v>STC Valvula c.elas.H.D. EL.PVC 4"</v>
          </cell>
          <cell r="C143" t="str">
            <v>un</v>
          </cell>
          <cell r="D143">
            <v>39</v>
          </cell>
          <cell r="E143">
            <v>22232</v>
          </cell>
          <cell r="F143">
            <v>867048</v>
          </cell>
        </row>
        <row r="144">
          <cell r="A144">
            <v>4078218</v>
          </cell>
          <cell r="B144" t="str">
            <v>STC Valvula c.elas.H.D. EL.AC 6"</v>
          </cell>
          <cell r="C144" t="str">
            <v>un</v>
          </cell>
          <cell r="D144">
            <v>12</v>
          </cell>
          <cell r="E144">
            <v>52638</v>
          </cell>
          <cell r="F144">
            <v>631656</v>
          </cell>
        </row>
        <row r="145">
          <cell r="A145">
            <v>4078220</v>
          </cell>
          <cell r="B145" t="str">
            <v>STC Valvula c.elas.H.D. EL.AC 8"</v>
          </cell>
          <cell r="C145" t="str">
            <v>un</v>
          </cell>
          <cell r="D145">
            <v>1</v>
          </cell>
          <cell r="E145">
            <v>52684</v>
          </cell>
          <cell r="F145">
            <v>52684</v>
          </cell>
        </row>
        <row r="146">
          <cell r="A146">
            <v>4078300</v>
          </cell>
          <cell r="B146" t="str">
            <v>VÁLVULAS DE COMPUERTA Continuación.</v>
          </cell>
          <cell r="D146">
            <v>0</v>
          </cell>
          <cell r="E146">
            <v>0</v>
          </cell>
          <cell r="F146">
            <v>80642110</v>
          </cell>
        </row>
        <row r="147">
          <cell r="A147">
            <v>4078350</v>
          </cell>
          <cell r="B147" t="str">
            <v>ST e Intercal.Valv.d.com.VNA 2"</v>
          </cell>
          <cell r="C147" t="str">
            <v>un</v>
          </cell>
          <cell r="D147">
            <v>41</v>
          </cell>
          <cell r="E147">
            <v>442439</v>
          </cell>
          <cell r="F147">
            <v>18139999</v>
          </cell>
        </row>
        <row r="148">
          <cell r="A148">
            <v>4078371</v>
          </cell>
          <cell r="B148" t="str">
            <v>T e Intercal.Valv.d.com.VNA 3"</v>
          </cell>
          <cell r="C148" t="str">
            <v>un</v>
          </cell>
          <cell r="D148">
            <v>144</v>
          </cell>
          <cell r="E148">
            <v>218209</v>
          </cell>
          <cell r="F148">
            <v>31422096</v>
          </cell>
        </row>
        <row r="149">
          <cell r="A149">
            <v>4078372</v>
          </cell>
          <cell r="B149" t="str">
            <v>T e Intercal.Valv.d.com.VNA 4"</v>
          </cell>
          <cell r="C149" t="str">
            <v>un</v>
          </cell>
          <cell r="D149">
            <v>59</v>
          </cell>
          <cell r="E149">
            <v>242421</v>
          </cell>
          <cell r="F149">
            <v>14302839</v>
          </cell>
        </row>
        <row r="150">
          <cell r="A150">
            <v>4078373</v>
          </cell>
          <cell r="B150" t="str">
            <v>T e Intercal.Valv.d.com.VNA 6"</v>
          </cell>
          <cell r="C150" t="str">
            <v>un</v>
          </cell>
          <cell r="D150">
            <v>35</v>
          </cell>
          <cell r="E150">
            <v>368134</v>
          </cell>
          <cell r="F150">
            <v>12884690</v>
          </cell>
        </row>
        <row r="151">
          <cell r="A151">
            <v>4078374</v>
          </cell>
          <cell r="B151" t="str">
            <v>T e Intercal.Valv.d.com.VNA 8"</v>
          </cell>
          <cell r="C151" t="str">
            <v>un</v>
          </cell>
          <cell r="D151">
            <v>4</v>
          </cell>
          <cell r="E151">
            <v>553780</v>
          </cell>
          <cell r="F151">
            <v>2215120</v>
          </cell>
        </row>
        <row r="152">
          <cell r="A152">
            <v>4078375</v>
          </cell>
          <cell r="B152" t="str">
            <v>T e Intercal.Valv.d.com.VNA 10"</v>
          </cell>
          <cell r="C152" t="str">
            <v>un</v>
          </cell>
          <cell r="D152">
            <v>2</v>
          </cell>
          <cell r="E152">
            <v>838683</v>
          </cell>
          <cell r="F152">
            <v>1677366</v>
          </cell>
        </row>
        <row r="153">
          <cell r="A153">
            <v>4078400</v>
          </cell>
          <cell r="B153" t="str">
            <v>VÁLVULAS REGULADORAS PRESIÓN</v>
          </cell>
          <cell r="D153">
            <v>0</v>
          </cell>
          <cell r="E153">
            <v>0</v>
          </cell>
          <cell r="F153">
            <v>100258724</v>
          </cell>
        </row>
        <row r="154">
          <cell r="A154">
            <v>4078412</v>
          </cell>
          <cell r="B154" t="str">
            <v>STC Valvula reg.pre sin m.fluj 3"</v>
          </cell>
          <cell r="C154" t="str">
            <v>un</v>
          </cell>
          <cell r="D154">
            <v>12</v>
          </cell>
          <cell r="E154">
            <v>5746524</v>
          </cell>
          <cell r="F154">
            <v>68958288</v>
          </cell>
        </row>
        <row r="155">
          <cell r="A155">
            <v>4078416</v>
          </cell>
          <cell r="B155" t="str">
            <v>STC Valvula reg.pre sin m.fluj 4"</v>
          </cell>
          <cell r="C155" t="str">
            <v>un</v>
          </cell>
          <cell r="D155">
            <v>1</v>
          </cell>
          <cell r="E155">
            <v>7058802</v>
          </cell>
          <cell r="F155">
            <v>7058802</v>
          </cell>
        </row>
        <row r="156">
          <cell r="A156">
            <v>4078420</v>
          </cell>
          <cell r="B156" t="str">
            <v>STC Valvula reg.pre sin m.fluj 6"</v>
          </cell>
          <cell r="C156" t="str">
            <v>un</v>
          </cell>
          <cell r="D156">
            <v>2</v>
          </cell>
          <cell r="E156">
            <v>12120817</v>
          </cell>
          <cell r="F156">
            <v>24241634</v>
          </cell>
        </row>
        <row r="157">
          <cell r="A157">
            <v>4078700</v>
          </cell>
          <cell r="B157" t="str">
            <v>HIDRANTES</v>
          </cell>
          <cell r="D157">
            <v>0</v>
          </cell>
          <cell r="E157">
            <v>0</v>
          </cell>
          <cell r="F157">
            <v>44133</v>
          </cell>
        </row>
        <row r="158">
          <cell r="A158">
            <v>4078760</v>
          </cell>
          <cell r="B158" t="str">
            <v>T.C. de hidrante 3"</v>
          </cell>
          <cell r="C158" t="str">
            <v>un</v>
          </cell>
          <cell r="D158">
            <v>1</v>
          </cell>
          <cell r="E158">
            <v>44133</v>
          </cell>
          <cell r="F158">
            <v>44133</v>
          </cell>
        </row>
        <row r="159">
          <cell r="A159">
            <v>4079000</v>
          </cell>
          <cell r="B159" t="str">
            <v>UNIONES MECÁNICAS  Continuación1...</v>
          </cell>
          <cell r="D159">
            <v>0</v>
          </cell>
          <cell r="E159">
            <v>0</v>
          </cell>
          <cell r="F159">
            <v>12086051</v>
          </cell>
        </row>
        <row r="160">
          <cell r="A160">
            <v>4079080</v>
          </cell>
          <cell r="B160" t="str">
            <v>STC Union H.F. Tipo dresser 3"</v>
          </cell>
          <cell r="C160" t="str">
            <v>un</v>
          </cell>
          <cell r="D160">
            <v>99</v>
          </cell>
          <cell r="E160">
            <v>86644</v>
          </cell>
          <cell r="F160">
            <v>8577756</v>
          </cell>
        </row>
        <row r="161">
          <cell r="A161">
            <v>4079082</v>
          </cell>
          <cell r="B161" t="str">
            <v>STC Union H.F. Tipo dresser 4"</v>
          </cell>
          <cell r="C161" t="str">
            <v>un</v>
          </cell>
          <cell r="D161">
            <v>17</v>
          </cell>
          <cell r="E161">
            <v>105332</v>
          </cell>
          <cell r="F161">
            <v>1790644</v>
          </cell>
        </row>
        <row r="162">
          <cell r="A162">
            <v>4079084</v>
          </cell>
          <cell r="B162" t="str">
            <v>STC Union H.F. Tipo dresser 6"</v>
          </cell>
          <cell r="C162" t="str">
            <v>un</v>
          </cell>
          <cell r="D162">
            <v>4</v>
          </cell>
          <cell r="E162">
            <v>157249</v>
          </cell>
          <cell r="F162">
            <v>628996</v>
          </cell>
        </row>
        <row r="163">
          <cell r="A163">
            <v>4079086</v>
          </cell>
          <cell r="B163" t="str">
            <v>STC Union H.F. Tipo dresser 8"</v>
          </cell>
          <cell r="C163" t="str">
            <v>un</v>
          </cell>
          <cell r="D163">
            <v>5</v>
          </cell>
          <cell r="E163">
            <v>217731</v>
          </cell>
          <cell r="F163">
            <v>1088655</v>
          </cell>
        </row>
        <row r="164">
          <cell r="A164">
            <v>4079100</v>
          </cell>
          <cell r="B164" t="str">
            <v>UNIONES MECÁNICAS  Continuanción2..</v>
          </cell>
          <cell r="D164">
            <v>0</v>
          </cell>
          <cell r="E164">
            <v>0</v>
          </cell>
          <cell r="F164">
            <v>27980702</v>
          </cell>
        </row>
        <row r="165">
          <cell r="A165">
            <v>4079149</v>
          </cell>
          <cell r="B165" t="str">
            <v>STC unión univ. Ra59.5-72.0 mm</v>
          </cell>
          <cell r="C165" t="str">
            <v>un</v>
          </cell>
          <cell r="D165">
            <v>23</v>
          </cell>
          <cell r="E165">
            <v>43499</v>
          </cell>
          <cell r="F165">
            <v>1000477</v>
          </cell>
        </row>
        <row r="166">
          <cell r="A166">
            <v>4079150</v>
          </cell>
          <cell r="B166" t="str">
            <v>STC unión univ.Ra.88-102 75mm</v>
          </cell>
          <cell r="C166" t="str">
            <v>un</v>
          </cell>
          <cell r="D166">
            <v>46</v>
          </cell>
          <cell r="E166">
            <v>104615</v>
          </cell>
          <cell r="F166">
            <v>4812290</v>
          </cell>
        </row>
        <row r="167">
          <cell r="A167">
            <v>4079152</v>
          </cell>
          <cell r="B167" t="str">
            <v>STC unión univ.Ra.109-127 4"</v>
          </cell>
          <cell r="C167" t="str">
            <v>un</v>
          </cell>
          <cell r="D167">
            <v>59</v>
          </cell>
          <cell r="E167">
            <v>106504</v>
          </cell>
          <cell r="F167">
            <v>6283736</v>
          </cell>
        </row>
        <row r="168">
          <cell r="A168">
            <v>4079154</v>
          </cell>
          <cell r="B168" t="str">
            <v>STC unión univ.Ra.159-181 6"</v>
          </cell>
          <cell r="C168" t="str">
            <v>un</v>
          </cell>
          <cell r="D168">
            <v>48</v>
          </cell>
          <cell r="E168">
            <v>172633</v>
          </cell>
          <cell r="F168">
            <v>8286384</v>
          </cell>
        </row>
        <row r="169">
          <cell r="A169">
            <v>4079156</v>
          </cell>
          <cell r="B169" t="str">
            <v>STC unión univ.Ra.218-235 8"</v>
          </cell>
          <cell r="C169" t="str">
            <v>un</v>
          </cell>
          <cell r="D169">
            <v>25</v>
          </cell>
          <cell r="E169">
            <v>271447</v>
          </cell>
          <cell r="F169">
            <v>6786175</v>
          </cell>
        </row>
        <row r="170">
          <cell r="A170">
            <v>4079158</v>
          </cell>
          <cell r="B170" t="str">
            <v>STC unión univ.Ra.272-289 10"</v>
          </cell>
          <cell r="C170" t="str">
            <v>un</v>
          </cell>
          <cell r="D170">
            <v>2</v>
          </cell>
          <cell r="E170">
            <v>405820</v>
          </cell>
          <cell r="F170">
            <v>811640</v>
          </cell>
        </row>
        <row r="171">
          <cell r="A171">
            <v>4079300</v>
          </cell>
          <cell r="B171" t="str">
            <v>CAJAS PARA VÁLVULAS</v>
          </cell>
          <cell r="D171">
            <v>0</v>
          </cell>
          <cell r="E171">
            <v>0</v>
          </cell>
          <cell r="F171">
            <v>42089022</v>
          </cell>
        </row>
        <row r="172">
          <cell r="A172">
            <v>4079302</v>
          </cell>
          <cell r="B172" t="str">
            <v>Const.caja valvula con tapa -Esq.1</v>
          </cell>
          <cell r="C172" t="str">
            <v>un</v>
          </cell>
          <cell r="D172">
            <v>122</v>
          </cell>
          <cell r="E172">
            <v>176630</v>
          </cell>
          <cell r="F172">
            <v>21548860</v>
          </cell>
        </row>
        <row r="173">
          <cell r="A173">
            <v>4079318</v>
          </cell>
          <cell r="B173" t="str">
            <v>C. caja v.reg.pr 3" con me.fl-E.11</v>
          </cell>
          <cell r="C173" t="str">
            <v>un</v>
          </cell>
          <cell r="D173">
            <v>2</v>
          </cell>
          <cell r="E173">
            <v>2283024</v>
          </cell>
          <cell r="F173">
            <v>4566048</v>
          </cell>
        </row>
        <row r="174">
          <cell r="A174">
            <v>4079322</v>
          </cell>
          <cell r="B174" t="str">
            <v>C. caja v.reg.pr 6" con me.fl-E.11</v>
          </cell>
          <cell r="C174" t="str">
            <v>un</v>
          </cell>
          <cell r="D174">
            <v>3</v>
          </cell>
          <cell r="E174">
            <v>2894416</v>
          </cell>
          <cell r="F174">
            <v>8683248</v>
          </cell>
        </row>
        <row r="175">
          <cell r="A175">
            <v>4079334</v>
          </cell>
          <cell r="B175" t="str">
            <v>Muro cortina valv.adm.y expuls.aire</v>
          </cell>
          <cell r="C175" t="str">
            <v>m2</v>
          </cell>
          <cell r="D175">
            <v>25</v>
          </cell>
          <cell r="E175">
            <v>160898</v>
          </cell>
          <cell r="F175">
            <v>4022450</v>
          </cell>
        </row>
        <row r="176">
          <cell r="A176">
            <v>4079336</v>
          </cell>
          <cell r="B176" t="str">
            <v>Losa cubierta valv.adm.y expul.aire</v>
          </cell>
          <cell r="C176" t="str">
            <v>m2</v>
          </cell>
          <cell r="D176">
            <v>12</v>
          </cell>
          <cell r="E176">
            <v>174183</v>
          </cell>
          <cell r="F176">
            <v>2090196</v>
          </cell>
        </row>
        <row r="177">
          <cell r="A177">
            <v>4079338</v>
          </cell>
          <cell r="B177" t="str">
            <v>Losa fondo valv. descarga y flujo</v>
          </cell>
          <cell r="C177" t="str">
            <v>m2</v>
          </cell>
          <cell r="D177">
            <v>12</v>
          </cell>
          <cell r="E177">
            <v>98185</v>
          </cell>
          <cell r="F177">
            <v>1178220</v>
          </cell>
        </row>
        <row r="178">
          <cell r="A178">
            <v>4079400</v>
          </cell>
          <cell r="B178" t="str">
            <v>ACOMETIDAS DE ACUEDUCTO</v>
          </cell>
          <cell r="D178">
            <v>0</v>
          </cell>
          <cell r="E178">
            <v>0</v>
          </cell>
          <cell r="F178">
            <v>90847137</v>
          </cell>
        </row>
        <row r="179">
          <cell r="A179">
            <v>4079414</v>
          </cell>
          <cell r="B179" t="str">
            <v>STC Llave Corte o Acera-racor 1/2"</v>
          </cell>
          <cell r="C179" t="str">
            <v>un</v>
          </cell>
          <cell r="D179">
            <v>1420</v>
          </cell>
          <cell r="E179">
            <v>5950</v>
          </cell>
          <cell r="F179">
            <v>8449000</v>
          </cell>
        </row>
        <row r="180">
          <cell r="A180">
            <v>4079426</v>
          </cell>
          <cell r="B180" t="str">
            <v>STC Llave Incorporacion conica 1/2"</v>
          </cell>
          <cell r="C180" t="str">
            <v>un</v>
          </cell>
          <cell r="D180">
            <v>2902</v>
          </cell>
          <cell r="E180">
            <v>13487</v>
          </cell>
          <cell r="F180">
            <v>39139274</v>
          </cell>
        </row>
        <row r="181">
          <cell r="A181">
            <v>4079449</v>
          </cell>
          <cell r="B181" t="str">
            <v>STC Llave paso libre o contenc.1/2"</v>
          </cell>
          <cell r="C181" t="str">
            <v>un</v>
          </cell>
          <cell r="D181">
            <v>126</v>
          </cell>
          <cell r="E181">
            <v>5582</v>
          </cell>
          <cell r="F181">
            <v>703332</v>
          </cell>
        </row>
        <row r="182">
          <cell r="A182">
            <v>4079459</v>
          </cell>
          <cell r="B182" t="str">
            <v>STC Collar H.D p' PVCx1/2 3"</v>
          </cell>
          <cell r="C182" t="str">
            <v>un</v>
          </cell>
          <cell r="D182">
            <v>2245</v>
          </cell>
          <cell r="E182">
            <v>14835</v>
          </cell>
          <cell r="F182">
            <v>33304575</v>
          </cell>
        </row>
        <row r="183">
          <cell r="A183">
            <v>4079460</v>
          </cell>
          <cell r="B183" t="str">
            <v>STC Collar H.D p' PVCx1/2 4"</v>
          </cell>
          <cell r="C183" t="str">
            <v>un</v>
          </cell>
          <cell r="D183">
            <v>468</v>
          </cell>
          <cell r="E183">
            <v>19767</v>
          </cell>
          <cell r="F183">
            <v>9250956</v>
          </cell>
        </row>
        <row r="184">
          <cell r="A184">
            <v>4079500</v>
          </cell>
          <cell r="B184" t="str">
            <v>COLLARES CONTINUACIÓN.....</v>
          </cell>
          <cell r="C184" t="str">
            <v>un</v>
          </cell>
          <cell r="D184">
            <v>0</v>
          </cell>
          <cell r="E184">
            <v>0</v>
          </cell>
          <cell r="F184">
            <v>3137706</v>
          </cell>
        </row>
        <row r="185">
          <cell r="A185">
            <v>4079569</v>
          </cell>
          <cell r="B185" t="str">
            <v>STC Union 3 partes CU t.CU-PVC 1/2"</v>
          </cell>
          <cell r="C185" t="str">
            <v>un</v>
          </cell>
          <cell r="D185">
            <v>159</v>
          </cell>
          <cell r="E185">
            <v>19734</v>
          </cell>
          <cell r="F185">
            <v>3137706</v>
          </cell>
        </row>
        <row r="186">
          <cell r="A186">
            <v>4079600</v>
          </cell>
          <cell r="B186" t="str">
            <v>MEDIDORES DE ACUEDUCTO</v>
          </cell>
          <cell r="D186">
            <v>0</v>
          </cell>
          <cell r="E186">
            <v>0</v>
          </cell>
          <cell r="F186">
            <v>1397214</v>
          </cell>
        </row>
        <row r="187">
          <cell r="A187">
            <v>4079601</v>
          </cell>
          <cell r="B187" t="str">
            <v>STC Medidor tipo volum. 1/2"</v>
          </cell>
          <cell r="C187" t="str">
            <v>un</v>
          </cell>
          <cell r="D187">
            <v>126</v>
          </cell>
          <cell r="E187">
            <v>11089</v>
          </cell>
          <cell r="F187">
            <v>1397214</v>
          </cell>
        </row>
        <row r="188">
          <cell r="A188">
            <v>4079700</v>
          </cell>
          <cell r="B188" t="str">
            <v>CAJAS Y TAPAS PARA MEDIDORES</v>
          </cell>
          <cell r="D188">
            <v>0</v>
          </cell>
          <cell r="E188">
            <v>0</v>
          </cell>
          <cell r="F188">
            <v>5673402</v>
          </cell>
        </row>
        <row r="189">
          <cell r="A189">
            <v>4079702</v>
          </cell>
          <cell r="B189" t="str">
            <v>C. caja medi.anden&lt;19mm-Eq.24-No.ta</v>
          </cell>
          <cell r="C189" t="str">
            <v>un</v>
          </cell>
          <cell r="D189">
            <v>126</v>
          </cell>
          <cell r="E189">
            <v>35962</v>
          </cell>
          <cell r="F189">
            <v>4531212</v>
          </cell>
        </row>
        <row r="190">
          <cell r="A190">
            <v>4079746</v>
          </cell>
          <cell r="B190" t="str">
            <v>TC tapa HD caja medidor 1/2"</v>
          </cell>
          <cell r="C190" t="str">
            <v>un</v>
          </cell>
          <cell r="D190">
            <v>126</v>
          </cell>
          <cell r="E190">
            <v>9065</v>
          </cell>
          <cell r="F190">
            <v>1142190</v>
          </cell>
        </row>
        <row r="191">
          <cell r="A191">
            <v>0</v>
          </cell>
        </row>
        <row r="192">
          <cell r="A192">
            <v>4080000</v>
          </cell>
          <cell r="B192" t="str">
            <v>REDES Y ACOMET. ALCANTARILLADO</v>
          </cell>
          <cell r="D192">
            <v>0</v>
          </cell>
          <cell r="E192">
            <v>0</v>
          </cell>
          <cell r="F192">
            <v>7147843</v>
          </cell>
        </row>
        <row r="193">
          <cell r="A193">
            <v>4082000</v>
          </cell>
          <cell r="B193" t="str">
            <v>TUBERÍAS CTO. ALCANTARILLADO</v>
          </cell>
          <cell r="D193">
            <v>0</v>
          </cell>
          <cell r="E193">
            <v>0</v>
          </cell>
          <cell r="F193">
            <v>642150</v>
          </cell>
        </row>
        <row r="194">
          <cell r="A194">
            <v>4082004</v>
          </cell>
          <cell r="B194" t="str">
            <v>STC Tub.Cto.simple U.caucho 6"Cl.1</v>
          </cell>
          <cell r="C194" t="str">
            <v>m</v>
          </cell>
          <cell r="D194">
            <v>18</v>
          </cell>
          <cell r="E194">
            <v>18646</v>
          </cell>
          <cell r="F194">
            <v>335628</v>
          </cell>
        </row>
        <row r="195">
          <cell r="A195">
            <v>4082008</v>
          </cell>
          <cell r="B195" t="str">
            <v>STC Tub.Cto.simple U.caucho 10"Cl.1</v>
          </cell>
          <cell r="C195" t="str">
            <v>m</v>
          </cell>
          <cell r="D195">
            <v>9</v>
          </cell>
          <cell r="E195">
            <v>34058</v>
          </cell>
          <cell r="F195">
            <v>306522</v>
          </cell>
        </row>
        <row r="196">
          <cell r="A196">
            <v>4083100</v>
          </cell>
          <cell r="B196" t="str">
            <v>TUBERÍA PVA-ALCANT. Continuación...</v>
          </cell>
          <cell r="D196">
            <v>0</v>
          </cell>
          <cell r="E196">
            <v>0</v>
          </cell>
          <cell r="F196">
            <v>3481500</v>
          </cell>
        </row>
        <row r="197">
          <cell r="A197">
            <v>4083170</v>
          </cell>
          <cell r="B197" t="str">
            <v>STC Tuberia PVC-S U.S. 6"</v>
          </cell>
          <cell r="C197" t="str">
            <v>m</v>
          </cell>
          <cell r="D197">
            <v>75</v>
          </cell>
          <cell r="E197">
            <v>46420</v>
          </cell>
          <cell r="F197">
            <v>3481500</v>
          </cell>
        </row>
        <row r="198">
          <cell r="A198">
            <v>4085900</v>
          </cell>
          <cell r="B198" t="str">
            <v>CAJAS DE EMPALME A LA RED</v>
          </cell>
          <cell r="D198">
            <v>0</v>
          </cell>
          <cell r="E198">
            <v>0</v>
          </cell>
          <cell r="F198">
            <v>641400</v>
          </cell>
        </row>
        <row r="199">
          <cell r="A199">
            <v>4085901</v>
          </cell>
          <cell r="B199" t="str">
            <v>Const.caja empalme a la red Esq. 27</v>
          </cell>
          <cell r="C199" t="str">
            <v>un</v>
          </cell>
          <cell r="D199">
            <v>10</v>
          </cell>
          <cell r="E199">
            <v>64140</v>
          </cell>
          <cell r="F199">
            <v>641400</v>
          </cell>
        </row>
        <row r="200">
          <cell r="A200">
            <v>4086300</v>
          </cell>
          <cell r="B200" t="str">
            <v>SUMIDEROS</v>
          </cell>
          <cell r="D200">
            <v>0</v>
          </cell>
          <cell r="E200">
            <v>0</v>
          </cell>
          <cell r="F200">
            <v>2382793</v>
          </cell>
        </row>
        <row r="201">
          <cell r="A201">
            <v>4086310</v>
          </cell>
          <cell r="B201" t="str">
            <v>Const.sumidero aguas llu.T.B</v>
          </cell>
          <cell r="C201" t="str">
            <v>un</v>
          </cell>
          <cell r="D201">
            <v>7</v>
          </cell>
          <cell r="E201">
            <v>340399</v>
          </cell>
          <cell r="F201">
            <v>2382793</v>
          </cell>
        </row>
        <row r="202">
          <cell r="A202">
            <v>0</v>
          </cell>
        </row>
        <row r="203">
          <cell r="A203">
            <v>4140000</v>
          </cell>
          <cell r="B203" t="str">
            <v>MAMPORTERÍA Y PREFABRICADOS</v>
          </cell>
          <cell r="D203">
            <v>0</v>
          </cell>
          <cell r="E203">
            <v>0</v>
          </cell>
          <cell r="F203">
            <v>352010</v>
          </cell>
        </row>
        <row r="204">
          <cell r="A204">
            <v>4140100</v>
          </cell>
          <cell r="B204" t="str">
            <v>MURO EN LADRILLO O BLOQUE CTO.</v>
          </cell>
          <cell r="D204">
            <v>0</v>
          </cell>
          <cell r="E204">
            <v>0</v>
          </cell>
          <cell r="F204">
            <v>352010</v>
          </cell>
        </row>
        <row r="205">
          <cell r="A205">
            <v>4140104</v>
          </cell>
          <cell r="B205" t="str">
            <v>Construccion muro bloque e=10cm</v>
          </cell>
          <cell r="C205" t="str">
            <v>m2</v>
          </cell>
          <cell r="D205">
            <v>5</v>
          </cell>
          <cell r="E205">
            <v>28919</v>
          </cell>
          <cell r="F205">
            <v>144595</v>
          </cell>
        </row>
        <row r="206">
          <cell r="A206">
            <v>4140140</v>
          </cell>
          <cell r="B206" t="str">
            <v>Construccion muro ladrillo e=20cm</v>
          </cell>
          <cell r="C206" t="str">
            <v>m2</v>
          </cell>
          <cell r="D206">
            <v>5</v>
          </cell>
          <cell r="E206">
            <v>41483</v>
          </cell>
          <cell r="F206">
            <v>207415</v>
          </cell>
        </row>
        <row r="207">
          <cell r="A207">
            <v>0</v>
          </cell>
        </row>
        <row r="208">
          <cell r="A208">
            <v>4250000</v>
          </cell>
          <cell r="B208" t="str">
            <v>MMTO. DE REDES DE ACUEDUCTO</v>
          </cell>
          <cell r="D208">
            <v>0</v>
          </cell>
          <cell r="E208">
            <v>0</v>
          </cell>
          <cell r="F208">
            <v>2358351</v>
          </cell>
        </row>
        <row r="209">
          <cell r="A209">
            <v>4250100</v>
          </cell>
          <cell r="B209" t="str">
            <v>MANTENIMIENTO ACOMETIDAS ACUEDUCTO</v>
          </cell>
          <cell r="D209">
            <v>0</v>
          </cell>
          <cell r="E209">
            <v>0</v>
          </cell>
          <cell r="F209">
            <v>2358351</v>
          </cell>
        </row>
        <row r="210">
          <cell r="A210">
            <v>4250103</v>
          </cell>
          <cell r="B210" t="str">
            <v>Cambio de tomas acueducto 1/2"</v>
          </cell>
          <cell r="C210" t="str">
            <v>un</v>
          </cell>
          <cell r="D210">
            <v>207</v>
          </cell>
          <cell r="E210">
            <v>11393</v>
          </cell>
          <cell r="F210">
            <v>2358351</v>
          </cell>
        </row>
        <row r="211">
          <cell r="A211">
            <v>0</v>
          </cell>
        </row>
      </sheetData>
      <sheetData sheetId="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Diseño"/>
      <sheetName val="Diagnóstico"/>
      <sheetName val="Ppto total"/>
      <sheetName val="Tabla"/>
      <sheetName val="Cimentación"/>
      <sheetName val="Parámetros"/>
      <sheetName val="Resumen tubería"/>
      <sheetName val="Tabla 4.1 Distrito Nº1"/>
      <sheetName val="Tabla 4.2 Distrito Nº2"/>
      <sheetName val="Tabal 4.3 Resumén distritos"/>
      <sheetName val="Tabla 4.4 Sistemas"/>
      <sheetName val="Insuficiencia"/>
      <sheetName val="Ppto alcantarillado"/>
      <sheetName val="Cab"/>
      <sheetName val="AMPACITY"/>
      <sheetName val="Base_de_Diseño1"/>
      <sheetName val="Ppto_total"/>
      <sheetName val="Resumen_tubería"/>
      <sheetName val="Tabla_4_1_Distrito_Nº1"/>
      <sheetName val="Tabla_4_2_Distrito_Nº2"/>
      <sheetName val="Tabal_4_3_Resumén_distritos"/>
      <sheetName val="Tabla_4_4_Sistemas"/>
      <sheetName val="Ppto_alcantarillado"/>
      <sheetName val="Base_de_Diseño"/>
      <sheetName val="CONSUMOS"/>
      <sheetName val="LISTA CÓDIGOS"/>
      <sheetName val="BASE APU"/>
      <sheetName val="MANO DE OBRA"/>
      <sheetName val="INSUMOS"/>
      <sheetName val="EQUIPOS"/>
      <sheetName val="MATERIALES"/>
      <sheetName val="ESTRUCTURAS"/>
      <sheetName val="TRANSPORTE"/>
      <sheetName val="Base_de_Diseño3"/>
      <sheetName val="Ppto_total3"/>
      <sheetName val="Resumen_tubería3"/>
      <sheetName val="Tabla_4_1_Distrito_Nº13"/>
      <sheetName val="Tabla_4_2_Distrito_Nº23"/>
      <sheetName val="Tabal_4_3_Resumén_distritos3"/>
      <sheetName val="Tabla_4_4_Sistemas3"/>
      <sheetName val="Ppto_alcantarillado3"/>
      <sheetName val="Base_de_Diseño2"/>
      <sheetName val="Ppto_total2"/>
      <sheetName val="Resumen_tubería2"/>
      <sheetName val="Tabla_4_1_Distrito_Nº12"/>
      <sheetName val="Tabla_4_2_Distrito_Nº22"/>
      <sheetName val="Tabal_4_3_Resumén_distritos2"/>
      <sheetName val="Tabla_4_4_Sistemas2"/>
      <sheetName val="Ppto_alcantarillado2"/>
      <sheetName val="Ppto_total1"/>
      <sheetName val="Resumen_tubería1"/>
      <sheetName val="Tabla_4_1_Distrito_Nº11"/>
      <sheetName val="Tabla_4_2_Distrito_Nº21"/>
      <sheetName val="Tabal_4_3_Resumén_distritos1"/>
      <sheetName val="Tabla_4_4_Sistemas1"/>
      <sheetName val="Ppto_alcantarillado1"/>
      <sheetName val="Base_de_Diseño4"/>
      <sheetName val="Ppto_total4"/>
      <sheetName val="Resumen_tubería4"/>
      <sheetName val="Tabla_4_1_Distrito_Nº14"/>
      <sheetName val="Tabla_4_2_Distrito_Nº24"/>
      <sheetName val="Tabal_4_3_Resumén_distritos4"/>
      <sheetName val="Tabla_4_4_Sistemas4"/>
      <sheetName val="Ppto_alcantarillado4"/>
      <sheetName val="Base_de_Diseño5"/>
      <sheetName val="Ppto_total5"/>
      <sheetName val="Resumen_tubería5"/>
      <sheetName val="Tabla_4_1_Distrito_Nº15"/>
      <sheetName val="Tabla_4_2_Distrito_Nº25"/>
      <sheetName val="Tabal_4_3_Resumén_distritos5"/>
      <sheetName val="Tabla_4_4_Sistemas5"/>
      <sheetName val="Ppto_alcantarillado5"/>
      <sheetName val="Base_de_Diseño6"/>
      <sheetName val="Ppto_total6"/>
      <sheetName val="Resumen_tubería6"/>
      <sheetName val="Tabla_4_1_Distrito_Nº16"/>
      <sheetName val="Tabla_4_2_Distrito_Nº26"/>
      <sheetName val="Tabal_4_3_Resumén_distritos6"/>
      <sheetName val="Tabla_4_4_Sistemas6"/>
      <sheetName val="Ppto_alcantarillado6"/>
      <sheetName val="Base_de_Diseño7"/>
      <sheetName val="Ppto_total7"/>
      <sheetName val="Resumen_tubería7"/>
      <sheetName val="Tabla_4_1_Distrito_Nº17"/>
      <sheetName val="Tabla_4_2_Distrito_Nº27"/>
      <sheetName val="Tabal_4_3_Resumén_distritos7"/>
      <sheetName val="Tabla_4_4_Sistemas7"/>
      <sheetName val="Ppto_alcantarillado7"/>
      <sheetName val="Base_de_Diseño8"/>
      <sheetName val="Ppto_total8"/>
      <sheetName val="Resumen_tubería8"/>
      <sheetName val="Tabla_4_1_Distrito_Nº18"/>
      <sheetName val="Tabla_4_2_Distrito_Nº28"/>
      <sheetName val="Tabal_4_3_Resumén_distritos8"/>
      <sheetName val="Tabla_4_4_Sistemas8"/>
      <sheetName val="Ppto_alcantarillado8"/>
      <sheetName val="Base_de_Diseño10"/>
      <sheetName val="Ppto_total10"/>
      <sheetName val="Resumen_tubería10"/>
      <sheetName val="Tabla_4_1_Distrito_Nº110"/>
      <sheetName val="Tabla_4_2_Distrito_Nº210"/>
      <sheetName val="Tabal_4_3_Resumén_distritos10"/>
      <sheetName val="Tabla_4_4_Sistemas10"/>
      <sheetName val="Ppto_alcantarillado10"/>
      <sheetName val="Base_de_Diseño9"/>
      <sheetName val="Ppto_total9"/>
      <sheetName val="Resumen_tubería9"/>
      <sheetName val="Tabla_4_1_Distrito_Nº19"/>
      <sheetName val="Tabla_4_2_Distrito_Nº29"/>
      <sheetName val="Tabal_4_3_Resumén_distritos9"/>
      <sheetName val="Tabla_4_4_Sistemas9"/>
      <sheetName val="Ppto_alcantarillado9"/>
      <sheetName val="Base_de_Diseño15"/>
      <sheetName val="Ppto_total15"/>
      <sheetName val="Resumen_tubería15"/>
      <sheetName val="Tabla_4_1_Distrito_Nº115"/>
      <sheetName val="Tabla_4_2_Distrito_Nº215"/>
      <sheetName val="Tabal_4_3_Resumén_distritos15"/>
      <sheetName val="Tabla_4_4_Sistemas15"/>
      <sheetName val="Ppto_alcantarillado15"/>
      <sheetName val="Base_de_Diseño11"/>
      <sheetName val="Ppto_total11"/>
      <sheetName val="Resumen_tubería11"/>
      <sheetName val="Tabla_4_1_Distrito_Nº111"/>
      <sheetName val="Tabla_4_2_Distrito_Nº211"/>
      <sheetName val="Tabal_4_3_Resumén_distritos11"/>
      <sheetName val="Tabla_4_4_Sistemas11"/>
      <sheetName val="Ppto_alcantarillado11"/>
      <sheetName val="Base_de_Diseño12"/>
      <sheetName val="Ppto_total12"/>
      <sheetName val="Resumen_tubería12"/>
      <sheetName val="Tabla_4_1_Distrito_Nº112"/>
      <sheetName val="Tabla_4_2_Distrito_Nº212"/>
      <sheetName val="Tabal_4_3_Resumén_distritos12"/>
      <sheetName val="Tabla_4_4_Sistemas12"/>
      <sheetName val="Ppto_alcantarillado12"/>
      <sheetName val="Base_de_Diseño13"/>
      <sheetName val="Ppto_total13"/>
      <sheetName val="Resumen_tubería13"/>
      <sheetName val="Tabla_4_1_Distrito_Nº113"/>
      <sheetName val="Tabla_4_2_Distrito_Nº213"/>
      <sheetName val="Tabal_4_3_Resumén_distritos13"/>
      <sheetName val="Tabla_4_4_Sistemas13"/>
      <sheetName val="Ppto_alcantarillado13"/>
      <sheetName val="Base_de_Diseño14"/>
      <sheetName val="Ppto_total14"/>
      <sheetName val="Resumen_tubería14"/>
      <sheetName val="Tabla_4_1_Distrito_Nº114"/>
      <sheetName val="Tabla_4_2_Distrito_Nº214"/>
      <sheetName val="Tabal_4_3_Resumén_distritos14"/>
      <sheetName val="Tabla_4_4_Sistemas14"/>
      <sheetName val="Ppto_alcantarillado14"/>
      <sheetName val="Base_de_Diseño16"/>
      <sheetName val="Ppto_total16"/>
      <sheetName val="Resumen_tubería16"/>
      <sheetName val="Tabla_4_1_Distrito_Nº116"/>
      <sheetName val="Tabla_4_2_Distrito_Nº216"/>
      <sheetName val="Tabal_4_3_Resumén_distritos16"/>
      <sheetName val="Tabla_4_4_Sistemas16"/>
      <sheetName val="Ppto_alcantarillado16"/>
      <sheetName val="Base_de_Diseño17"/>
      <sheetName val="Ppto_total17"/>
      <sheetName val="Resumen_tubería17"/>
      <sheetName val="Tabla_4_1_Distrito_Nº117"/>
      <sheetName val="Tabla_4_2_Distrito_Nº217"/>
      <sheetName val="Tabal_4_3_Resumén_distritos17"/>
      <sheetName val="Tabla_4_4_Sistemas17"/>
      <sheetName val="Ppto_alcantarillado17"/>
      <sheetName val="Base_de_Diseño18"/>
      <sheetName val="Ppto_total18"/>
      <sheetName val="Resumen_tubería18"/>
      <sheetName val="Tabla_4_1_Distrito_Nº118"/>
      <sheetName val="Tabla_4_2_Distrito_Nº218"/>
      <sheetName val="Tabal_4_3_Resumén_distritos18"/>
      <sheetName val="Tabla_4_4_Sistemas18"/>
      <sheetName val="Ppto_alcantarillado18"/>
      <sheetName val="Base_de_Diseño19"/>
      <sheetName val="Ppto_total19"/>
      <sheetName val="Resumen_tubería19"/>
      <sheetName val="Tabla_4_1_Distrito_Nº119"/>
      <sheetName val="Tabla_4_2_Distrito_Nº219"/>
      <sheetName val="Tabal_4_3_Resumén_distritos19"/>
      <sheetName val="Tabla_4_4_Sistemas19"/>
      <sheetName val="Ppto_alcantarillado19"/>
      <sheetName val="Base_de_Diseño20"/>
      <sheetName val="Ppto_total20"/>
      <sheetName val="Resumen_tubería20"/>
      <sheetName val="Tabla_4_1_Distrito_Nº120"/>
      <sheetName val="Tabla_4_2_Distrito_Nº220"/>
      <sheetName val="Tabal_4_3_Resumén_distritos20"/>
      <sheetName val="Tabla_4_4_Sistemas20"/>
      <sheetName val="Ppto_alcantarillado20"/>
      <sheetName val="Base_de_Diseño21"/>
      <sheetName val="Ppto_total21"/>
      <sheetName val="Resumen_tubería21"/>
      <sheetName val="Tabla_4_1_Distrito_Nº121"/>
      <sheetName val="Tabla_4_2_Distrito_Nº221"/>
      <sheetName val="Tabal_4_3_Resumén_distritos21"/>
      <sheetName val="Tabla_4_4_Sistemas21"/>
      <sheetName val="Ppto_alcantarillado21"/>
      <sheetName val="Base_de_Diseño22"/>
      <sheetName val="Ppto_total22"/>
      <sheetName val="Resumen_tubería22"/>
      <sheetName val="Tabla_4_1_Distrito_Nº122"/>
      <sheetName val="Tabla_4_2_Distrito_Nº222"/>
      <sheetName val="Tabal_4_3_Resumén_distritos22"/>
      <sheetName val="Tabla_4_4_Sistemas22"/>
      <sheetName val="Ppto_alcantarillado22"/>
    </sheetNames>
    <sheetDataSet>
      <sheetData sheetId="0" refreshError="1">
        <row r="1">
          <cell r="A1" t="str">
            <v>Name</v>
          </cell>
          <cell r="B1" t="str">
            <v>North</v>
          </cell>
          <cell r="C1" t="str">
            <v>East</v>
          </cell>
          <cell r="D1" t="str">
            <v>Zeta</v>
          </cell>
        </row>
        <row r="2">
          <cell r="A2" t="str">
            <v>56A</v>
          </cell>
          <cell r="B2">
            <v>1150890.493277774</v>
          </cell>
          <cell r="C2">
            <v>1148699.9976036465</v>
          </cell>
          <cell r="D2">
            <v>1357.8468233615824</v>
          </cell>
        </row>
        <row r="3">
          <cell r="A3" t="str">
            <v>55´</v>
          </cell>
          <cell r="B3">
            <v>1150939.6088</v>
          </cell>
          <cell r="C3">
            <v>1148731.3541999999</v>
          </cell>
          <cell r="D3">
            <v>1353.26</v>
          </cell>
        </row>
        <row r="4">
          <cell r="A4" t="str">
            <v>51B</v>
          </cell>
          <cell r="B4">
            <v>1150967.3355223082</v>
          </cell>
          <cell r="C4">
            <v>1148745.3622652381</v>
          </cell>
          <cell r="D4">
            <v>1351.3370866375085</v>
          </cell>
        </row>
        <row r="5">
          <cell r="A5">
            <v>51</v>
          </cell>
          <cell r="B5">
            <v>1151008.2450840478</v>
          </cell>
          <cell r="C5">
            <v>1148788.9781526409</v>
          </cell>
          <cell r="D5">
            <v>1346.7613011758103</v>
          </cell>
        </row>
        <row r="6">
          <cell r="A6">
            <v>52</v>
          </cell>
          <cell r="B6">
            <v>1151008.3400097564</v>
          </cell>
          <cell r="C6">
            <v>1148797.9004691627</v>
          </cell>
          <cell r="D6">
            <v>1346.7115480832808</v>
          </cell>
        </row>
        <row r="7">
          <cell r="A7">
            <v>153</v>
          </cell>
          <cell r="B7">
            <v>1151652.4674790408</v>
          </cell>
          <cell r="C7">
            <v>1148568.56123569</v>
          </cell>
          <cell r="D7">
            <v>1308.1328615355651</v>
          </cell>
        </row>
        <row r="8">
          <cell r="A8" t="str">
            <v>54A</v>
          </cell>
          <cell r="B8">
            <v>1150953.9060811799</v>
          </cell>
          <cell r="C8">
            <v>1148835.3323437518</v>
          </cell>
          <cell r="D8">
            <v>1359.4524193247446</v>
          </cell>
        </row>
        <row r="9">
          <cell r="A9">
            <v>50</v>
          </cell>
          <cell r="B9">
            <v>1151079.4170390253</v>
          </cell>
          <cell r="C9">
            <v>1148780.2852623155</v>
          </cell>
          <cell r="D9">
            <v>1341.7160417902012</v>
          </cell>
        </row>
        <row r="10">
          <cell r="A10" t="str">
            <v>49A</v>
          </cell>
          <cell r="B10">
            <v>1151132.4496352081</v>
          </cell>
          <cell r="C10">
            <v>1148766.1117737354</v>
          </cell>
          <cell r="D10">
            <v>1337.3564679161727</v>
          </cell>
        </row>
        <row r="11">
          <cell r="A11">
            <v>48</v>
          </cell>
          <cell r="B11">
            <v>1151204.7227012513</v>
          </cell>
          <cell r="C11">
            <v>1148731.7370260572</v>
          </cell>
          <cell r="D11">
            <v>1333.5220250614016</v>
          </cell>
        </row>
        <row r="12">
          <cell r="A12" t="str">
            <v>79A</v>
          </cell>
          <cell r="B12">
            <v>1151203.5444295572</v>
          </cell>
          <cell r="C12">
            <v>1148729.5418679791</v>
          </cell>
          <cell r="D12">
            <v>1333.5779267467412</v>
          </cell>
        </row>
        <row r="13">
          <cell r="A13">
            <v>57</v>
          </cell>
          <cell r="B13">
            <v>1151168.1878823163</v>
          </cell>
          <cell r="C13">
            <v>1148835.7758053313</v>
          </cell>
          <cell r="D13">
            <v>1332.341811154718</v>
          </cell>
        </row>
        <row r="14">
          <cell r="A14">
            <v>47</v>
          </cell>
          <cell r="B14">
            <v>1151238.3266864987</v>
          </cell>
          <cell r="C14">
            <v>1148798.0507170982</v>
          </cell>
          <cell r="D14">
            <v>1330.9776230528728</v>
          </cell>
        </row>
        <row r="15">
          <cell r="A15">
            <v>22</v>
          </cell>
          <cell r="B15">
            <v>1151183.4416591949</v>
          </cell>
          <cell r="C15">
            <v>1148869.4940884453</v>
          </cell>
          <cell r="D15">
            <v>1330.4908393994401</v>
          </cell>
        </row>
        <row r="16">
          <cell r="A16">
            <v>21</v>
          </cell>
          <cell r="B16">
            <v>1151210.6655712093</v>
          </cell>
          <cell r="C16">
            <v>1148921.8264671685</v>
          </cell>
          <cell r="D16">
            <v>1332.9726121331232</v>
          </cell>
        </row>
        <row r="17">
          <cell r="A17">
            <v>58</v>
          </cell>
          <cell r="B17">
            <v>1151133.5163972522</v>
          </cell>
          <cell r="C17">
            <v>1148853.6335178257</v>
          </cell>
          <cell r="D17">
            <v>1335.3154292551149</v>
          </cell>
        </row>
        <row r="18">
          <cell r="A18" t="str">
            <v>20A</v>
          </cell>
          <cell r="B18">
            <v>1151228.5688273532</v>
          </cell>
          <cell r="C18">
            <v>1148957.0964353324</v>
          </cell>
          <cell r="D18">
            <v>1333.7781795124936</v>
          </cell>
        </row>
        <row r="19">
          <cell r="A19">
            <v>23</v>
          </cell>
          <cell r="B19">
            <v>1151282.1254725184</v>
          </cell>
          <cell r="C19">
            <v>1148884.2047152522</v>
          </cell>
          <cell r="D19">
            <v>1326.8094664403145</v>
          </cell>
        </row>
        <row r="20">
          <cell r="A20">
            <v>19</v>
          </cell>
          <cell r="B20">
            <v>1151151.411888367</v>
          </cell>
          <cell r="C20">
            <v>1148951.560060662</v>
          </cell>
          <cell r="D20">
            <v>1336.3897296079072</v>
          </cell>
        </row>
        <row r="21">
          <cell r="A21">
            <v>7</v>
          </cell>
          <cell r="B21">
            <v>1150993.2220902746</v>
          </cell>
          <cell r="C21">
            <v>1148968.7832952163</v>
          </cell>
          <cell r="D21">
            <v>1361.8109900723489</v>
          </cell>
        </row>
        <row r="22">
          <cell r="A22">
            <v>244</v>
          </cell>
          <cell r="B22">
            <v>1151135.7517834278</v>
          </cell>
          <cell r="C22">
            <v>1148953.992519429</v>
          </cell>
          <cell r="D22">
            <v>1337.9686773003784</v>
          </cell>
        </row>
        <row r="23">
          <cell r="A23" t="str">
            <v>18A</v>
          </cell>
          <cell r="B23">
            <v>1151108.2314831046</v>
          </cell>
          <cell r="C23">
            <v>1148902.5007640375</v>
          </cell>
          <cell r="D23">
            <v>1339.8995084173137</v>
          </cell>
        </row>
        <row r="24">
          <cell r="A24">
            <v>261</v>
          </cell>
          <cell r="B24">
            <v>1151135.7517834278</v>
          </cell>
          <cell r="C24">
            <v>1148953.992519429</v>
          </cell>
          <cell r="D24">
            <v>1337.9686773003784</v>
          </cell>
        </row>
        <row r="25">
          <cell r="A25">
            <v>46</v>
          </cell>
          <cell r="B25">
            <v>1151112.4610964647</v>
          </cell>
          <cell r="C25">
            <v>1148936.2977245869</v>
          </cell>
          <cell r="D25">
            <v>1343.2294872909042</v>
          </cell>
        </row>
        <row r="26">
          <cell r="A26" t="str">
            <v>45A</v>
          </cell>
          <cell r="B26">
            <v>1151098.5621628934</v>
          </cell>
          <cell r="C26">
            <v>1148908.6707229412</v>
          </cell>
          <cell r="D26">
            <v>1344.8006000362748</v>
          </cell>
        </row>
        <row r="27">
          <cell r="A27">
            <v>61</v>
          </cell>
          <cell r="B27">
            <v>1151083.6715819638</v>
          </cell>
          <cell r="C27">
            <v>1148879.9605464032</v>
          </cell>
          <cell r="D27">
            <v>1344.0350426577841</v>
          </cell>
        </row>
        <row r="28">
          <cell r="A28">
            <v>10</v>
          </cell>
          <cell r="B28">
            <v>1151058.5954847152</v>
          </cell>
          <cell r="C28">
            <v>1148998.1493384498</v>
          </cell>
          <cell r="D28">
            <v>1351.4400127770471</v>
          </cell>
        </row>
        <row r="29">
          <cell r="A29">
            <v>9</v>
          </cell>
          <cell r="B29">
            <v>1151026.355220868</v>
          </cell>
          <cell r="C29">
            <v>1148935.1216390317</v>
          </cell>
          <cell r="D29">
            <v>1354.8503867135087</v>
          </cell>
        </row>
        <row r="30">
          <cell r="A30">
            <v>8</v>
          </cell>
          <cell r="B30">
            <v>1151022.9865773923</v>
          </cell>
          <cell r="C30">
            <v>1148930.3547811224</v>
          </cell>
          <cell r="D30">
            <v>1355.2620701696233</v>
          </cell>
        </row>
        <row r="31">
          <cell r="A31" t="str">
            <v>14A</v>
          </cell>
          <cell r="B31">
            <v>1151026.8686560146</v>
          </cell>
          <cell r="C31">
            <v>1149064.3791065551</v>
          </cell>
          <cell r="D31">
            <v>1359.647664261031</v>
          </cell>
        </row>
        <row r="32">
          <cell r="A32">
            <v>12</v>
          </cell>
          <cell r="B32">
            <v>1151098.5188178634</v>
          </cell>
          <cell r="C32">
            <v>1149073.4922249566</v>
          </cell>
          <cell r="D32">
            <v>1355.8392352142116</v>
          </cell>
        </row>
        <row r="33">
          <cell r="A33">
            <v>11</v>
          </cell>
          <cell r="B33">
            <v>1151077.6619190925</v>
          </cell>
          <cell r="C33">
            <v>1149036.7897374383</v>
          </cell>
          <cell r="D33">
            <v>1354.4959158024456</v>
          </cell>
        </row>
        <row r="34">
          <cell r="A34">
            <v>13</v>
          </cell>
          <cell r="B34">
            <v>1151048.3990745903</v>
          </cell>
          <cell r="C34">
            <v>1149099.0257615754</v>
          </cell>
          <cell r="D34">
            <v>1357.9725179132356</v>
          </cell>
        </row>
        <row r="35">
          <cell r="A35">
            <v>262</v>
          </cell>
          <cell r="B35">
            <v>1151004.4912259961</v>
          </cell>
          <cell r="C35">
            <v>1149025.0849031573</v>
          </cell>
          <cell r="D35">
            <v>1361.4499153808936</v>
          </cell>
        </row>
        <row r="36">
          <cell r="A36">
            <v>16</v>
          </cell>
          <cell r="B36">
            <v>1150995.1874033813</v>
          </cell>
          <cell r="C36">
            <v>1149029.8121934782</v>
          </cell>
          <cell r="D36">
            <v>1363.2155277383447</v>
          </cell>
        </row>
        <row r="37">
          <cell r="A37" t="str">
            <v>15A</v>
          </cell>
          <cell r="B37">
            <v>1150977.7464497215</v>
          </cell>
          <cell r="C37">
            <v>1149038.6658172507</v>
          </cell>
          <cell r="D37">
            <v>1364.7401172085349</v>
          </cell>
        </row>
        <row r="38">
          <cell r="A38">
            <v>6</v>
          </cell>
          <cell r="B38">
            <v>1150963.1274990751</v>
          </cell>
          <cell r="C38">
            <v>1149008.347188845</v>
          </cell>
          <cell r="D38">
            <v>1364.3542953925962</v>
          </cell>
        </row>
        <row r="39">
          <cell r="A39">
            <v>17</v>
          </cell>
          <cell r="B39">
            <v>1151141.8034219691</v>
          </cell>
          <cell r="C39">
            <v>1148956.3900550397</v>
          </cell>
          <cell r="D39">
            <v>1337.4683796959914</v>
          </cell>
        </row>
        <row r="40">
          <cell r="A40" t="str">
            <v>200A</v>
          </cell>
          <cell r="B40">
            <v>1151032.3495295774</v>
          </cell>
          <cell r="C40">
            <v>1148924.3942487428</v>
          </cell>
          <cell r="D40">
            <v>1354.525102858337</v>
          </cell>
        </row>
        <row r="41">
          <cell r="A41">
            <v>63</v>
          </cell>
          <cell r="B41">
            <v>1151055.4543660544</v>
          </cell>
          <cell r="C41">
            <v>1148921.7278309299</v>
          </cell>
          <cell r="D41">
            <v>1352.3889884608823</v>
          </cell>
        </row>
        <row r="42">
          <cell r="A42" t="str">
            <v>64A</v>
          </cell>
          <cell r="B42">
            <v>1151072.0636055109</v>
          </cell>
          <cell r="C42">
            <v>1148955.61588167</v>
          </cell>
          <cell r="D42">
            <v>1352.3702292516743</v>
          </cell>
        </row>
        <row r="43">
          <cell r="A43">
            <v>62</v>
          </cell>
          <cell r="B43">
            <v>1151059.7261104977</v>
          </cell>
          <cell r="C43">
            <v>1148899.3567772531</v>
          </cell>
          <cell r="D43">
            <v>1350.545742305291</v>
          </cell>
        </row>
        <row r="44">
          <cell r="A44">
            <v>44</v>
          </cell>
          <cell r="B44">
            <v>1151264.8361581019</v>
          </cell>
          <cell r="C44">
            <v>1148850.0532957893</v>
          </cell>
          <cell r="D44">
            <v>1327.8954260108117</v>
          </cell>
        </row>
        <row r="45">
          <cell r="A45">
            <v>24</v>
          </cell>
          <cell r="B45">
            <v>1151309.21</v>
          </cell>
          <cell r="C45">
            <v>1148870.7</v>
          </cell>
          <cell r="D45">
            <v>1326.28</v>
          </cell>
        </row>
        <row r="46">
          <cell r="A46">
            <v>25</v>
          </cell>
          <cell r="B46">
            <v>1151362.5060870789</v>
          </cell>
          <cell r="C46">
            <v>1148843.8456186319</v>
          </cell>
          <cell r="D46">
            <v>1325.8269282528281</v>
          </cell>
        </row>
        <row r="47">
          <cell r="A47">
            <v>43</v>
          </cell>
          <cell r="B47">
            <v>1151319.0600961938</v>
          </cell>
          <cell r="C47">
            <v>1148757.06547595</v>
          </cell>
          <cell r="D47">
            <v>1327.1651043106815</v>
          </cell>
        </row>
        <row r="48">
          <cell r="A48">
            <v>201</v>
          </cell>
          <cell r="B48">
            <v>1151306.0505700782</v>
          </cell>
          <cell r="C48">
            <v>1148730.2268973694</v>
          </cell>
          <cell r="D48">
            <v>1326.8987382930391</v>
          </cell>
        </row>
        <row r="49">
          <cell r="A49">
            <v>202</v>
          </cell>
          <cell r="B49">
            <v>1151291.5048365991</v>
          </cell>
          <cell r="C49">
            <v>1148699.8068667436</v>
          </cell>
          <cell r="D49">
            <v>1327.2316327608828</v>
          </cell>
        </row>
        <row r="50">
          <cell r="A50">
            <v>101</v>
          </cell>
          <cell r="B50">
            <v>1151287.5231146077</v>
          </cell>
          <cell r="C50">
            <v>1148687.6168845526</v>
          </cell>
          <cell r="D50">
            <v>1327.186592928904</v>
          </cell>
        </row>
        <row r="51">
          <cell r="A51">
            <v>203</v>
          </cell>
          <cell r="B51">
            <v>1151295.1759405355</v>
          </cell>
          <cell r="C51">
            <v>1148681.4858961669</v>
          </cell>
          <cell r="D51">
            <v>1326.326359215012</v>
          </cell>
        </row>
        <row r="52">
          <cell r="A52">
            <v>220</v>
          </cell>
          <cell r="B52">
            <v>1151270.5096259217</v>
          </cell>
          <cell r="C52">
            <v>1148658.0921981109</v>
          </cell>
          <cell r="D52">
            <v>1327.4960653935275</v>
          </cell>
        </row>
        <row r="53">
          <cell r="A53" t="str">
            <v>90A</v>
          </cell>
          <cell r="B53">
            <v>1151205.5256082765</v>
          </cell>
          <cell r="C53">
            <v>1148680.0092459517</v>
          </cell>
          <cell r="D53">
            <v>1331.4873214339698</v>
          </cell>
        </row>
        <row r="54">
          <cell r="A54">
            <v>78</v>
          </cell>
          <cell r="B54">
            <v>1151193.3010028289</v>
          </cell>
          <cell r="C54">
            <v>1148709.6458514908</v>
          </cell>
          <cell r="D54">
            <v>1332.549325612345</v>
          </cell>
        </row>
        <row r="55">
          <cell r="A55">
            <v>77</v>
          </cell>
          <cell r="B55">
            <v>1151183.7264971512</v>
          </cell>
          <cell r="C55">
            <v>1148687.4281196315</v>
          </cell>
          <cell r="D55">
            <v>1330.2644562821579</v>
          </cell>
        </row>
        <row r="56">
          <cell r="A56">
            <v>76</v>
          </cell>
          <cell r="B56">
            <v>1151171.9710216476</v>
          </cell>
          <cell r="C56">
            <v>1148665.7884250814</v>
          </cell>
          <cell r="D56">
            <v>1327.3333999184038</v>
          </cell>
        </row>
        <row r="57">
          <cell r="A57">
            <v>75</v>
          </cell>
          <cell r="B57">
            <v>1151154.3929999999</v>
          </cell>
          <cell r="C57">
            <v>1148622.8535</v>
          </cell>
          <cell r="D57">
            <v>1324.5662872811001</v>
          </cell>
        </row>
        <row r="58">
          <cell r="A58">
            <v>72</v>
          </cell>
          <cell r="B58">
            <v>1151130.97</v>
          </cell>
          <cell r="C58">
            <v>1148579.1089999999</v>
          </cell>
          <cell r="D58">
            <v>1321.4099999999999</v>
          </cell>
        </row>
        <row r="59">
          <cell r="A59">
            <v>73</v>
          </cell>
          <cell r="B59">
            <v>1151126.4038159726</v>
          </cell>
          <cell r="C59">
            <v>1148569.2673538057</v>
          </cell>
          <cell r="D59">
            <v>1322.0645776328436</v>
          </cell>
        </row>
        <row r="60">
          <cell r="A60">
            <v>217</v>
          </cell>
          <cell r="B60">
            <v>1151178.566254305</v>
          </cell>
          <cell r="C60">
            <v>1148538.4247280378</v>
          </cell>
          <cell r="D60">
            <v>1318.6581713835806</v>
          </cell>
        </row>
        <row r="61">
          <cell r="A61">
            <v>218</v>
          </cell>
          <cell r="B61">
            <v>1151197.6262841185</v>
          </cell>
          <cell r="C61">
            <v>1148550.0481416783</v>
          </cell>
          <cell r="D61">
            <v>1315.4846485457178</v>
          </cell>
        </row>
        <row r="62">
          <cell r="A62">
            <v>219</v>
          </cell>
          <cell r="B62">
            <v>1151201.707688818</v>
          </cell>
          <cell r="C62">
            <v>1148569.3253559452</v>
          </cell>
          <cell r="D62">
            <v>1317.8323720695976</v>
          </cell>
        </row>
        <row r="63">
          <cell r="A63">
            <v>216</v>
          </cell>
          <cell r="B63">
            <v>1151225.4132518293</v>
          </cell>
          <cell r="C63">
            <v>1148518.8593837544</v>
          </cell>
          <cell r="D63">
            <v>1311.3504917518001</v>
          </cell>
        </row>
        <row r="64">
          <cell r="A64">
            <v>255</v>
          </cell>
          <cell r="B64">
            <v>1151263.3914242866</v>
          </cell>
          <cell r="C64">
            <v>1148558.6377487867</v>
          </cell>
          <cell r="D64">
            <v>1317.4920775248022</v>
          </cell>
        </row>
        <row r="65">
          <cell r="A65">
            <v>210</v>
          </cell>
          <cell r="B65">
            <v>1151253.0524313932</v>
          </cell>
          <cell r="C65">
            <v>1148469.4865884893</v>
          </cell>
          <cell r="D65">
            <v>1309.4642647962642</v>
          </cell>
        </row>
        <row r="66">
          <cell r="A66" t="str">
            <v>71A</v>
          </cell>
          <cell r="B66">
            <v>1151115.7847693965</v>
          </cell>
          <cell r="C66">
            <v>1148643.0807847043</v>
          </cell>
          <cell r="D66">
            <v>1329.3308903994437</v>
          </cell>
        </row>
        <row r="67">
          <cell r="A67" t="str">
            <v>81A</v>
          </cell>
          <cell r="B67">
            <v>1151134.6047570049</v>
          </cell>
          <cell r="C67">
            <v>1148679.6123421285</v>
          </cell>
          <cell r="D67">
            <v>1329.3625978967411</v>
          </cell>
        </row>
        <row r="68">
          <cell r="A68" t="str">
            <v>85A</v>
          </cell>
          <cell r="B68">
            <v>1151081.0796274815</v>
          </cell>
          <cell r="C68">
            <v>1148661.9458679473</v>
          </cell>
          <cell r="D68">
            <v>1331.6305219397461</v>
          </cell>
        </row>
        <row r="69">
          <cell r="A69">
            <v>71</v>
          </cell>
          <cell r="B69">
            <v>1151094.1446617951</v>
          </cell>
          <cell r="C69">
            <v>1148602.6102189976</v>
          </cell>
          <cell r="D69">
            <v>1323.4890927616343</v>
          </cell>
        </row>
        <row r="70">
          <cell r="A70">
            <v>80</v>
          </cell>
          <cell r="B70">
            <v>1151160.9790000001</v>
          </cell>
          <cell r="C70">
            <v>1148700.5789999999</v>
          </cell>
          <cell r="D70">
            <v>1330.875</v>
          </cell>
        </row>
        <row r="71">
          <cell r="A71" t="str">
            <v>CJ82</v>
          </cell>
          <cell r="B71">
            <v>1151098.8674388544</v>
          </cell>
          <cell r="C71">
            <v>1148693.6913246096</v>
          </cell>
          <cell r="D71">
            <v>1332.5423001778324</v>
          </cell>
        </row>
        <row r="72">
          <cell r="A72" t="str">
            <v>82A</v>
          </cell>
          <cell r="B72">
            <v>1151104.8940819514</v>
          </cell>
          <cell r="C72">
            <v>1148701.5600514568</v>
          </cell>
          <cell r="D72">
            <v>1332.9722430336058</v>
          </cell>
        </row>
        <row r="73">
          <cell r="A73">
            <v>82</v>
          </cell>
          <cell r="B73">
            <v>1151096.3098258215</v>
          </cell>
          <cell r="C73">
            <v>1148708.8202834898</v>
          </cell>
          <cell r="D73">
            <v>1335.1402251249597</v>
          </cell>
        </row>
        <row r="74">
          <cell r="A74">
            <v>86</v>
          </cell>
          <cell r="B74">
            <v>1151059.6074372241</v>
          </cell>
          <cell r="C74">
            <v>1148623.1146933264</v>
          </cell>
          <cell r="D74">
            <v>1326.7679140245484</v>
          </cell>
        </row>
        <row r="75">
          <cell r="A75">
            <v>60</v>
          </cell>
          <cell r="B75">
            <v>1151089.8337173536</v>
          </cell>
          <cell r="C75">
            <v>1148891.466866859</v>
          </cell>
          <cell r="D75">
            <v>1344.5141339051972</v>
          </cell>
        </row>
        <row r="76">
          <cell r="A76" t="str">
            <v>65A</v>
          </cell>
          <cell r="B76">
            <v>1150910.3674630995</v>
          </cell>
          <cell r="C76">
            <v>1148670.3746952615</v>
          </cell>
          <cell r="D76">
            <v>1352.2210540071512</v>
          </cell>
        </row>
        <row r="77">
          <cell r="A77">
            <v>89</v>
          </cell>
          <cell r="B77">
            <v>1150956.6385658588</v>
          </cell>
          <cell r="C77">
            <v>1148644.124177306</v>
          </cell>
          <cell r="D77">
            <v>1341.4260925688691</v>
          </cell>
        </row>
        <row r="78">
          <cell r="A78">
            <v>88</v>
          </cell>
          <cell r="B78">
            <v>1150986.5638188175</v>
          </cell>
          <cell r="C78">
            <v>1148627.2744050543</v>
          </cell>
          <cell r="D78">
            <v>1337.2411111924082</v>
          </cell>
        </row>
        <row r="79">
          <cell r="A79">
            <v>87</v>
          </cell>
          <cell r="B79">
            <v>1151005.7955992499</v>
          </cell>
          <cell r="C79">
            <v>1148616.2576566741</v>
          </cell>
          <cell r="D79">
            <v>1335.3309915064096</v>
          </cell>
        </row>
        <row r="80">
          <cell r="A80">
            <v>69</v>
          </cell>
          <cell r="B80">
            <v>1151051.1265362487</v>
          </cell>
          <cell r="C80">
            <v>1148590.7856498142</v>
          </cell>
          <cell r="D80">
            <v>1329.1370475617673</v>
          </cell>
        </row>
        <row r="81">
          <cell r="A81">
            <v>221</v>
          </cell>
          <cell r="B81">
            <v>1151057.9711334559</v>
          </cell>
          <cell r="C81">
            <v>1148591.5972339832</v>
          </cell>
          <cell r="D81">
            <v>1328.1412066707021</v>
          </cell>
        </row>
        <row r="82">
          <cell r="A82">
            <v>68</v>
          </cell>
          <cell r="B82">
            <v>1151019.1672265283</v>
          </cell>
          <cell r="C82">
            <v>1148555.9637174096</v>
          </cell>
          <cell r="D82">
            <v>1336.0259859318408</v>
          </cell>
        </row>
        <row r="83">
          <cell r="A83" t="str">
            <v>66A</v>
          </cell>
          <cell r="B83">
            <v>1150915.667171842</v>
          </cell>
          <cell r="C83">
            <v>1148614.4148936991</v>
          </cell>
          <cell r="D83">
            <v>1345.7218434281829</v>
          </cell>
        </row>
        <row r="84">
          <cell r="A84">
            <v>67</v>
          </cell>
          <cell r="B84">
            <v>1150963.9882180393</v>
          </cell>
          <cell r="C84">
            <v>1148587.0227221956</v>
          </cell>
          <cell r="D84">
            <v>1339.2588025398586</v>
          </cell>
        </row>
        <row r="85">
          <cell r="A85" t="str">
            <v>83A</v>
          </cell>
          <cell r="B85">
            <v>1151064.8688418614</v>
          </cell>
          <cell r="C85">
            <v>1148733.2802838814</v>
          </cell>
          <cell r="D85">
            <v>1337.6737873533291</v>
          </cell>
        </row>
        <row r="86">
          <cell r="A86" t="str">
            <v>CJ255A</v>
          </cell>
          <cell r="B86">
            <v>1151289.3906379179</v>
          </cell>
          <cell r="C86">
            <v>1148546.1454071826</v>
          </cell>
          <cell r="D86">
            <v>1314.2304446415558</v>
          </cell>
        </row>
        <row r="87">
          <cell r="A87">
            <v>94</v>
          </cell>
          <cell r="B87">
            <v>1151307.2140522101</v>
          </cell>
          <cell r="C87">
            <v>1148537.708765619</v>
          </cell>
          <cell r="D87">
            <v>1312.7186235219669</v>
          </cell>
        </row>
        <row r="88">
          <cell r="A88">
            <v>95</v>
          </cell>
          <cell r="B88">
            <v>1151300.5448576743</v>
          </cell>
          <cell r="C88">
            <v>1148513.9450757906</v>
          </cell>
          <cell r="D88">
            <v>1310.4832733552007</v>
          </cell>
        </row>
        <row r="89">
          <cell r="A89">
            <v>97</v>
          </cell>
          <cell r="B89">
            <v>1151337.0226764609</v>
          </cell>
          <cell r="C89">
            <v>1148523.4106147108</v>
          </cell>
          <cell r="D89">
            <v>1313.5221565279505</v>
          </cell>
        </row>
        <row r="90">
          <cell r="A90">
            <v>96</v>
          </cell>
          <cell r="B90">
            <v>1151300.0347343453</v>
          </cell>
          <cell r="C90">
            <v>1148462.3872225289</v>
          </cell>
          <cell r="D90">
            <v>1302.3014133697372</v>
          </cell>
        </row>
        <row r="91">
          <cell r="A91">
            <v>212</v>
          </cell>
          <cell r="B91">
            <v>1151287.9100306323</v>
          </cell>
          <cell r="C91">
            <v>1148469.7869794625</v>
          </cell>
          <cell r="D91">
            <v>1305.3429140125509</v>
          </cell>
        </row>
        <row r="92">
          <cell r="A92">
            <v>211</v>
          </cell>
          <cell r="B92">
            <v>1151265.5858893902</v>
          </cell>
          <cell r="C92">
            <v>1148465.0850551676</v>
          </cell>
          <cell r="D92">
            <v>1307.0761491930057</v>
          </cell>
        </row>
        <row r="93">
          <cell r="A93">
            <v>208</v>
          </cell>
          <cell r="B93">
            <v>1151300.2584034256</v>
          </cell>
          <cell r="C93">
            <v>1148431.0280963366</v>
          </cell>
          <cell r="D93">
            <v>1300.2225257221767</v>
          </cell>
        </row>
        <row r="94">
          <cell r="A94">
            <v>258</v>
          </cell>
          <cell r="B94">
            <v>1151322.7914154534</v>
          </cell>
          <cell r="C94">
            <v>1148429.112632731</v>
          </cell>
          <cell r="D94">
            <v>1298.8508433945678</v>
          </cell>
        </row>
        <row r="95">
          <cell r="A95" t="str">
            <v>199A</v>
          </cell>
          <cell r="B95">
            <v>1151335.9800982745</v>
          </cell>
          <cell r="C95">
            <v>1148454.7091627161</v>
          </cell>
          <cell r="D95">
            <v>1303.0695447414712</v>
          </cell>
        </row>
        <row r="96">
          <cell r="A96">
            <v>214</v>
          </cell>
          <cell r="B96">
            <v>1151215.7298571668</v>
          </cell>
          <cell r="C96">
            <v>1148434.0182640983</v>
          </cell>
          <cell r="D96">
            <v>1305.9575144399801</v>
          </cell>
        </row>
        <row r="97">
          <cell r="A97">
            <v>215</v>
          </cell>
          <cell r="B97">
            <v>1151199.2545212787</v>
          </cell>
          <cell r="C97">
            <v>1148437.7634232449</v>
          </cell>
          <cell r="D97">
            <v>1306.8379854058219</v>
          </cell>
        </row>
        <row r="98">
          <cell r="A98">
            <v>213</v>
          </cell>
          <cell r="B98">
            <v>1151214.6013504101</v>
          </cell>
          <cell r="C98">
            <v>1148413.5498197312</v>
          </cell>
          <cell r="D98">
            <v>1305.4897574204765</v>
          </cell>
        </row>
        <row r="99">
          <cell r="A99">
            <v>222</v>
          </cell>
          <cell r="B99">
            <v>1151293.2270181987</v>
          </cell>
          <cell r="C99">
            <v>1148398.5560882036</v>
          </cell>
          <cell r="D99">
            <v>1299.3190243042732</v>
          </cell>
        </row>
        <row r="100">
          <cell r="A100">
            <v>223</v>
          </cell>
          <cell r="B100">
            <v>1151289.8015691093</v>
          </cell>
          <cell r="C100">
            <v>1148379.6932618781</v>
          </cell>
          <cell r="D100">
            <v>1297.0834867449441</v>
          </cell>
        </row>
        <row r="101">
          <cell r="A101">
            <v>209</v>
          </cell>
          <cell r="B101">
            <v>1151251.3120192047</v>
          </cell>
          <cell r="C101">
            <v>1148406.8167570189</v>
          </cell>
          <cell r="D101">
            <v>1302.756660711025</v>
          </cell>
        </row>
        <row r="102">
          <cell r="A102">
            <v>224</v>
          </cell>
          <cell r="B102">
            <v>1151263.8030685855</v>
          </cell>
          <cell r="C102">
            <v>1148353.6907741309</v>
          </cell>
          <cell r="D102">
            <v>1288.1668665317982</v>
          </cell>
        </row>
        <row r="103">
          <cell r="A103" t="str">
            <v>109A</v>
          </cell>
          <cell r="B103">
            <v>1151350.5749764103</v>
          </cell>
          <cell r="C103">
            <v>1148351.1358806477</v>
          </cell>
          <cell r="D103">
            <v>1288.2990619103534</v>
          </cell>
        </row>
        <row r="104">
          <cell r="A104">
            <v>127</v>
          </cell>
          <cell r="B104">
            <v>1151345.9727719096</v>
          </cell>
          <cell r="C104">
            <v>1148343.2091738614</v>
          </cell>
          <cell r="D104">
            <v>1288.7707662308019</v>
          </cell>
        </row>
        <row r="105">
          <cell r="A105">
            <v>109</v>
          </cell>
          <cell r="B105">
            <v>1151358.7836018377</v>
          </cell>
          <cell r="C105">
            <v>1148366.3229974753</v>
          </cell>
          <cell r="D105">
            <v>1293.2323060288252</v>
          </cell>
        </row>
        <row r="106">
          <cell r="A106">
            <v>108</v>
          </cell>
          <cell r="B106">
            <v>1151376.3081463464</v>
          </cell>
          <cell r="C106">
            <v>1148400.2911714204</v>
          </cell>
          <cell r="D106">
            <v>1295.4229628686064</v>
          </cell>
        </row>
        <row r="107">
          <cell r="A107">
            <v>110</v>
          </cell>
          <cell r="B107">
            <v>1151383.3012392889</v>
          </cell>
          <cell r="C107">
            <v>1148413.7773120357</v>
          </cell>
          <cell r="D107">
            <v>1296.9497589426319</v>
          </cell>
        </row>
        <row r="108">
          <cell r="A108">
            <v>111</v>
          </cell>
          <cell r="B108">
            <v>1151396.1051370283</v>
          </cell>
          <cell r="C108">
            <v>1148439.4646963559</v>
          </cell>
          <cell r="D108">
            <v>1300.6505512958956</v>
          </cell>
        </row>
        <row r="109">
          <cell r="A109">
            <v>107</v>
          </cell>
          <cell r="B109">
            <v>1151344.5786752105</v>
          </cell>
          <cell r="C109">
            <v>1148417.7437091372</v>
          </cell>
          <cell r="D109">
            <v>1297.020100693039</v>
          </cell>
        </row>
        <row r="110">
          <cell r="A110" t="str">
            <v>CJ258A</v>
          </cell>
          <cell r="B110">
            <v>1151317.9157587145</v>
          </cell>
          <cell r="C110">
            <v>1148431.6801892288</v>
          </cell>
          <cell r="D110">
            <v>1297.5892890776004</v>
          </cell>
        </row>
        <row r="111">
          <cell r="A111">
            <v>106</v>
          </cell>
          <cell r="B111">
            <v>1151359.2487616511</v>
          </cell>
          <cell r="C111">
            <v>1148444.186925584</v>
          </cell>
          <cell r="D111">
            <v>1302.2642481393373</v>
          </cell>
        </row>
        <row r="112">
          <cell r="A112" t="str">
            <v>198A</v>
          </cell>
          <cell r="B112">
            <v>1151347.5770615209</v>
          </cell>
          <cell r="C112">
            <v>1148478.3496585821</v>
          </cell>
          <cell r="D112">
            <v>1308.7820517120713</v>
          </cell>
        </row>
        <row r="113">
          <cell r="A113">
            <v>103</v>
          </cell>
          <cell r="B113">
            <v>1151371.0219404057</v>
          </cell>
          <cell r="C113">
            <v>1148466.6404584947</v>
          </cell>
          <cell r="D113">
            <v>1309.3655523770256</v>
          </cell>
        </row>
        <row r="114">
          <cell r="A114" t="str">
            <v>102A</v>
          </cell>
          <cell r="B114">
            <v>1151385.1344992181</v>
          </cell>
          <cell r="C114">
            <v>1148493.6665940909</v>
          </cell>
          <cell r="D114">
            <v>1313.2660030446293</v>
          </cell>
        </row>
        <row r="115">
          <cell r="A115">
            <v>112</v>
          </cell>
          <cell r="B115">
            <v>1151401.7817717334</v>
          </cell>
          <cell r="C115">
            <v>1148451.0763649635</v>
          </cell>
          <cell r="D115">
            <v>1307.9407569881878</v>
          </cell>
        </row>
        <row r="116">
          <cell r="A116">
            <v>113</v>
          </cell>
          <cell r="B116">
            <v>1151415.3122686637</v>
          </cell>
          <cell r="C116">
            <v>1148444.5890040009</v>
          </cell>
          <cell r="D116">
            <v>1306.8670312382569</v>
          </cell>
        </row>
        <row r="117">
          <cell r="A117" t="str">
            <v>115A</v>
          </cell>
          <cell r="B117">
            <v>1151410.3963137451</v>
          </cell>
          <cell r="C117">
            <v>1148466.0298068037</v>
          </cell>
          <cell r="D117">
            <v>1311.3427838448649</v>
          </cell>
        </row>
        <row r="118">
          <cell r="A118">
            <v>114</v>
          </cell>
          <cell r="B118">
            <v>1151440.6347005439</v>
          </cell>
          <cell r="C118">
            <v>1148432.6353457626</v>
          </cell>
          <cell r="D118">
            <v>1300.1617456570011</v>
          </cell>
        </row>
        <row r="119">
          <cell r="A119">
            <v>124</v>
          </cell>
          <cell r="B119">
            <v>1151464.0525576628</v>
          </cell>
          <cell r="C119">
            <v>1148419.1945182038</v>
          </cell>
          <cell r="D119">
            <v>1298.958678849782</v>
          </cell>
        </row>
        <row r="120">
          <cell r="A120">
            <v>121</v>
          </cell>
          <cell r="B120">
            <v>1151478.3342596083</v>
          </cell>
          <cell r="C120">
            <v>1148412.4030216595</v>
          </cell>
          <cell r="D120">
            <v>1298.4950243258345</v>
          </cell>
        </row>
        <row r="121">
          <cell r="A121">
            <v>119</v>
          </cell>
          <cell r="B121">
            <v>1151485.9448184995</v>
          </cell>
          <cell r="C121">
            <v>1148423.8537589884</v>
          </cell>
          <cell r="D121">
            <v>1303.5849867079228</v>
          </cell>
        </row>
        <row r="122">
          <cell r="A122">
            <v>117</v>
          </cell>
          <cell r="B122">
            <v>1151498.614300899</v>
          </cell>
          <cell r="C122">
            <v>1148444.2397754469</v>
          </cell>
          <cell r="D122">
            <v>1312.1639960042041</v>
          </cell>
        </row>
        <row r="123">
          <cell r="A123" t="str">
            <v>123A</v>
          </cell>
          <cell r="B123">
            <v>1151470.7103294651</v>
          </cell>
          <cell r="C123">
            <v>1148433.5867809425</v>
          </cell>
          <cell r="D123">
            <v>1304.9833632846758</v>
          </cell>
        </row>
        <row r="124">
          <cell r="A124" t="str">
            <v>120A</v>
          </cell>
          <cell r="B124">
            <v>1151508.0069764671</v>
          </cell>
          <cell r="C124">
            <v>1148415.0739128552</v>
          </cell>
          <cell r="D124">
            <v>1304.5094514925945</v>
          </cell>
        </row>
        <row r="125">
          <cell r="A125" t="str">
            <v>116A</v>
          </cell>
          <cell r="B125">
            <v>1151503.0479586003</v>
          </cell>
          <cell r="C125">
            <v>1148453.8296252391</v>
          </cell>
          <cell r="D125">
            <v>1314.2263441250027</v>
          </cell>
        </row>
        <row r="126">
          <cell r="A126" t="str">
            <v>206A</v>
          </cell>
          <cell r="B126">
            <v>1151520.7449253076</v>
          </cell>
          <cell r="C126">
            <v>1148482.0796149017</v>
          </cell>
          <cell r="D126">
            <v>1314.3048100199667</v>
          </cell>
        </row>
        <row r="127">
          <cell r="A127" t="str">
            <v>100A</v>
          </cell>
          <cell r="B127">
            <v>1151480.3387320719</v>
          </cell>
          <cell r="C127">
            <v>1148460.2206529654</v>
          </cell>
          <cell r="D127">
            <v>1315.1279897351155</v>
          </cell>
        </row>
        <row r="128">
          <cell r="A128">
            <v>99</v>
          </cell>
          <cell r="B128">
            <v>1151463.7301824719</v>
          </cell>
          <cell r="C128">
            <v>1148463.5012284881</v>
          </cell>
          <cell r="D128">
            <v>1315.3612812717051</v>
          </cell>
        </row>
        <row r="129">
          <cell r="A129">
            <v>257</v>
          </cell>
          <cell r="B129">
            <v>1151451.3311325207</v>
          </cell>
          <cell r="C129">
            <v>1148465.7102600492</v>
          </cell>
          <cell r="D129">
            <v>1315.2956167202751</v>
          </cell>
        </row>
        <row r="130">
          <cell r="A130" t="str">
            <v>132A</v>
          </cell>
          <cell r="B130">
            <v>1151475.4499637992</v>
          </cell>
          <cell r="C130">
            <v>1148489.1597703458</v>
          </cell>
          <cell r="D130">
            <v>1315.8468132233825</v>
          </cell>
        </row>
        <row r="131">
          <cell r="A131">
            <v>133</v>
          </cell>
          <cell r="B131">
            <v>1151482.1320670084</v>
          </cell>
          <cell r="C131">
            <v>1148501.0944339542</v>
          </cell>
          <cell r="D131">
            <v>1315.4110941453359</v>
          </cell>
        </row>
        <row r="132">
          <cell r="A132">
            <v>134</v>
          </cell>
          <cell r="B132">
            <v>1151494.9637163733</v>
          </cell>
          <cell r="C132">
            <v>1148528.7082881788</v>
          </cell>
          <cell r="D132">
            <v>1309.4713374904118</v>
          </cell>
        </row>
        <row r="133">
          <cell r="A133">
            <v>207</v>
          </cell>
          <cell r="B133">
            <v>1151534.2122798064</v>
          </cell>
          <cell r="C133">
            <v>1148505.9462440058</v>
          </cell>
          <cell r="D133">
            <v>1309.2082056892</v>
          </cell>
        </row>
        <row r="134">
          <cell r="A134">
            <v>225</v>
          </cell>
          <cell r="B134">
            <v>1151544.2189052566</v>
          </cell>
          <cell r="C134">
            <v>1148522.9898523013</v>
          </cell>
          <cell r="D134">
            <v>1307.577024919718</v>
          </cell>
        </row>
        <row r="135">
          <cell r="A135">
            <v>135</v>
          </cell>
          <cell r="B135">
            <v>1151587.8380908461</v>
          </cell>
          <cell r="C135">
            <v>1148520.9463409174</v>
          </cell>
          <cell r="D135">
            <v>1305.5979694758857</v>
          </cell>
        </row>
        <row r="136">
          <cell r="A136" t="str">
            <v>136A</v>
          </cell>
          <cell r="B136">
            <v>1151591.3367941668</v>
          </cell>
          <cell r="C136">
            <v>1148491.9465252652</v>
          </cell>
          <cell r="D136">
            <v>1304.4400277305463</v>
          </cell>
        </row>
        <row r="137">
          <cell r="A137">
            <v>137</v>
          </cell>
          <cell r="B137">
            <v>1151605.5814868223</v>
          </cell>
          <cell r="C137">
            <v>1148444.8257483365</v>
          </cell>
          <cell r="D137">
            <v>1301.9714640026814</v>
          </cell>
        </row>
        <row r="138">
          <cell r="A138">
            <v>138</v>
          </cell>
          <cell r="B138">
            <v>1151637.768752553</v>
          </cell>
          <cell r="C138">
            <v>1148432.8575422668</v>
          </cell>
          <cell r="D138">
            <v>1297.3916379841623</v>
          </cell>
        </row>
        <row r="139">
          <cell r="A139" t="str">
            <v>127A</v>
          </cell>
          <cell r="B139">
            <v>1151385.3927212588</v>
          </cell>
          <cell r="C139">
            <v>1148359.7927949391</v>
          </cell>
          <cell r="D139">
            <v>1290.2222535029268</v>
          </cell>
        </row>
        <row r="140">
          <cell r="A140">
            <v>126</v>
          </cell>
          <cell r="B140">
            <v>1151414.8837812282</v>
          </cell>
          <cell r="C140">
            <v>1148400.5020879623</v>
          </cell>
          <cell r="D140">
            <v>1291.8292305938437</v>
          </cell>
        </row>
        <row r="141">
          <cell r="A141">
            <v>125</v>
          </cell>
          <cell r="B141">
            <v>1151440.1051050071</v>
          </cell>
          <cell r="C141">
            <v>1148409.5014712089</v>
          </cell>
          <cell r="D141">
            <v>1292.9641691271713</v>
          </cell>
        </row>
        <row r="142">
          <cell r="A142">
            <v>122</v>
          </cell>
          <cell r="B142">
            <v>1151474.0752014269</v>
          </cell>
          <cell r="C142">
            <v>1148401.5379401804</v>
          </cell>
          <cell r="D142">
            <v>1294.743711612723</v>
          </cell>
        </row>
        <row r="143">
          <cell r="A143">
            <v>149</v>
          </cell>
          <cell r="B143">
            <v>1151624.4839654816</v>
          </cell>
          <cell r="C143">
            <v>1148501.7988710173</v>
          </cell>
          <cell r="D143">
            <v>1301.7611921558635</v>
          </cell>
        </row>
        <row r="144">
          <cell r="A144">
            <v>228</v>
          </cell>
          <cell r="B144">
            <v>1151624.8877206733</v>
          </cell>
          <cell r="C144">
            <v>1148505.6375813922</v>
          </cell>
          <cell r="D144">
            <v>1302.8683490544372</v>
          </cell>
        </row>
        <row r="145">
          <cell r="A145" t="str">
            <v>148A</v>
          </cell>
          <cell r="B145">
            <v>1151653.2046524277</v>
          </cell>
          <cell r="C145">
            <v>1148502.8370989144</v>
          </cell>
          <cell r="D145">
            <v>1298.914536326045</v>
          </cell>
        </row>
        <row r="146">
          <cell r="A146">
            <v>229</v>
          </cell>
          <cell r="B146">
            <v>1151664.2785599497</v>
          </cell>
          <cell r="C146">
            <v>1148522.3412683492</v>
          </cell>
          <cell r="D146">
            <v>1301.0367201660201</v>
          </cell>
        </row>
        <row r="147">
          <cell r="A147">
            <v>230</v>
          </cell>
          <cell r="B147">
            <v>1151675.7223935623</v>
          </cell>
          <cell r="C147">
            <v>1148495.9961664691</v>
          </cell>
          <cell r="D147">
            <v>1295.8856116365566</v>
          </cell>
        </row>
        <row r="148">
          <cell r="A148" t="str">
            <v>231A</v>
          </cell>
          <cell r="B148">
            <v>1151680.023434703</v>
          </cell>
          <cell r="C148">
            <v>1148514.2231066164</v>
          </cell>
          <cell r="D148">
            <v>1298.6584179040512</v>
          </cell>
        </row>
        <row r="149">
          <cell r="A149" t="str">
            <v>147A</v>
          </cell>
          <cell r="B149">
            <v>1151653.0152039144</v>
          </cell>
          <cell r="C149">
            <v>1148480.1587234747</v>
          </cell>
          <cell r="D149">
            <v>1296.7275712511791</v>
          </cell>
        </row>
        <row r="150">
          <cell r="A150">
            <v>146</v>
          </cell>
          <cell r="B150">
            <v>1151682.9361511236</v>
          </cell>
          <cell r="C150">
            <v>1148456.8045148647</v>
          </cell>
          <cell r="D150">
            <v>1294.6960796987139</v>
          </cell>
        </row>
        <row r="151">
          <cell r="A151">
            <v>142</v>
          </cell>
          <cell r="B151">
            <v>1151695.2700344168</v>
          </cell>
          <cell r="C151">
            <v>1148445.7641160849</v>
          </cell>
          <cell r="D151">
            <v>1295.821361664197</v>
          </cell>
        </row>
        <row r="152">
          <cell r="A152" t="str">
            <v>CJ141A</v>
          </cell>
          <cell r="B152">
            <v>1151690.6094892342</v>
          </cell>
          <cell r="C152">
            <v>1148439.1554891909</v>
          </cell>
          <cell r="D152">
            <v>1294.893652310968</v>
          </cell>
        </row>
        <row r="153">
          <cell r="A153">
            <v>235</v>
          </cell>
          <cell r="B153">
            <v>1151676.8193800512</v>
          </cell>
          <cell r="C153">
            <v>1148424.1570009398</v>
          </cell>
          <cell r="D153">
            <v>1293.0584641332923</v>
          </cell>
        </row>
        <row r="154">
          <cell r="A154">
            <v>139</v>
          </cell>
          <cell r="B154">
            <v>1151664.5322342762</v>
          </cell>
          <cell r="C154">
            <v>1148422.4142870966</v>
          </cell>
          <cell r="D154">
            <v>1293.9551380946809</v>
          </cell>
        </row>
        <row r="155">
          <cell r="A155" t="str">
            <v>CJ256</v>
          </cell>
          <cell r="B155">
            <v>1151686.746580451</v>
          </cell>
          <cell r="C155">
            <v>1148388.6227055688</v>
          </cell>
          <cell r="D155">
            <v>1291.7368526335797</v>
          </cell>
        </row>
        <row r="156">
          <cell r="A156">
            <v>145</v>
          </cell>
          <cell r="B156">
            <v>1151685.1425335112</v>
          </cell>
          <cell r="C156">
            <v>1148492.9859339329</v>
          </cell>
          <cell r="D156">
            <v>1295.9938331071967</v>
          </cell>
        </row>
        <row r="157">
          <cell r="A157" t="str">
            <v>232A</v>
          </cell>
          <cell r="B157">
            <v>1151691.4196471837</v>
          </cell>
          <cell r="C157">
            <v>1148490.1336055622</v>
          </cell>
          <cell r="D157">
            <v>1296.7190714519945</v>
          </cell>
        </row>
        <row r="158">
          <cell r="A158" t="str">
            <v>144A</v>
          </cell>
          <cell r="B158">
            <v>1151712.342578742</v>
          </cell>
          <cell r="C158">
            <v>1148470.2393546056</v>
          </cell>
          <cell r="D158">
            <v>1299.1999757155115</v>
          </cell>
        </row>
        <row r="159">
          <cell r="A159">
            <v>234</v>
          </cell>
          <cell r="B159">
            <v>1151706.4407801947</v>
          </cell>
          <cell r="C159">
            <v>1148460.2787127879</v>
          </cell>
          <cell r="D159">
            <v>1297.9370983492217</v>
          </cell>
        </row>
        <row r="160">
          <cell r="A160" t="str">
            <v>143A</v>
          </cell>
          <cell r="B160">
            <v>1151736.2513843256</v>
          </cell>
          <cell r="C160">
            <v>1148445.6688523318</v>
          </cell>
          <cell r="D160">
            <v>1297.593195157127</v>
          </cell>
        </row>
        <row r="161">
          <cell r="A161" t="str">
            <v>CJ163A</v>
          </cell>
          <cell r="B161">
            <v>1152070.5748179744</v>
          </cell>
          <cell r="C161">
            <v>1148462.4449594559</v>
          </cell>
          <cell r="D161">
            <v>1270.6485305990122</v>
          </cell>
        </row>
        <row r="162">
          <cell r="A162" t="str">
            <v>CJ163B</v>
          </cell>
          <cell r="B162">
            <v>1152004.0948621677</v>
          </cell>
          <cell r="C162">
            <v>1148432.8741743274</v>
          </cell>
          <cell r="D162">
            <v>1275.5991937978215</v>
          </cell>
        </row>
        <row r="163">
          <cell r="A163">
            <v>165</v>
          </cell>
          <cell r="B163">
            <v>1152109.4076463769</v>
          </cell>
          <cell r="C163">
            <v>1148453.1770689834</v>
          </cell>
          <cell r="D163">
            <v>1267.466288686112</v>
          </cell>
        </row>
        <row r="164">
          <cell r="A164">
            <v>166</v>
          </cell>
          <cell r="B164">
            <v>1152132.3998206609</v>
          </cell>
          <cell r="C164">
            <v>1148454.3966443366</v>
          </cell>
          <cell r="D164">
            <v>1266.5360222107365</v>
          </cell>
        </row>
        <row r="165">
          <cell r="A165" t="str">
            <v>167A</v>
          </cell>
          <cell r="B165">
            <v>1151664.7687773514</v>
          </cell>
          <cell r="C165">
            <v>1148690.6618326178</v>
          </cell>
          <cell r="D165">
            <v>1306.2571420662321</v>
          </cell>
        </row>
        <row r="166">
          <cell r="A166" t="str">
            <v>CJ167A</v>
          </cell>
          <cell r="B166">
            <v>1152176.5493058267</v>
          </cell>
          <cell r="C166">
            <v>1148490.1855542788</v>
          </cell>
          <cell r="D166">
            <v>1263.6301261978408</v>
          </cell>
        </row>
        <row r="167">
          <cell r="A167">
            <v>168</v>
          </cell>
          <cell r="B167">
            <v>1152191.4758070456</v>
          </cell>
          <cell r="C167">
            <v>1148495.8848738386</v>
          </cell>
          <cell r="D167">
            <v>1264.2301505404876</v>
          </cell>
        </row>
        <row r="168">
          <cell r="A168">
            <v>169</v>
          </cell>
          <cell r="B168">
            <v>1152246.75640887</v>
          </cell>
          <cell r="C168">
            <v>1148539.9075431216</v>
          </cell>
          <cell r="D168">
            <v>1262.5356648048482</v>
          </cell>
        </row>
        <row r="169">
          <cell r="A169">
            <v>170</v>
          </cell>
          <cell r="B169">
            <v>1152254.3482410305</v>
          </cell>
          <cell r="C169">
            <v>1148562.1490397665</v>
          </cell>
          <cell r="D169">
            <v>1263.1951492415278</v>
          </cell>
        </row>
        <row r="170">
          <cell r="A170" t="str">
            <v>170A</v>
          </cell>
          <cell r="B170">
            <v>1152262.3607000001</v>
          </cell>
          <cell r="C170">
            <v>1148577.8147</v>
          </cell>
          <cell r="D170">
            <v>1263.1500000000001</v>
          </cell>
        </row>
        <row r="171">
          <cell r="A171">
            <v>171</v>
          </cell>
          <cell r="B171">
            <v>1152267.8956928132</v>
          </cell>
          <cell r="C171">
            <v>1148594.1122654215</v>
          </cell>
          <cell r="D171">
            <v>1263.5353353902328</v>
          </cell>
        </row>
        <row r="172">
          <cell r="A172">
            <v>172</v>
          </cell>
          <cell r="B172">
            <v>1152254.529653755</v>
          </cell>
          <cell r="C172">
            <v>1148620.471783139</v>
          </cell>
          <cell r="D172">
            <v>1259.9233217632293</v>
          </cell>
        </row>
        <row r="173">
          <cell r="A173" t="str">
            <v>CJ237</v>
          </cell>
          <cell r="B173">
            <v>1152256.5485479529</v>
          </cell>
          <cell r="C173">
            <v>1148628.6533891368</v>
          </cell>
          <cell r="D173">
            <v>1258.0031348647287</v>
          </cell>
        </row>
        <row r="174">
          <cell r="A174">
            <v>238</v>
          </cell>
          <cell r="B174">
            <v>1152260.7799296789</v>
          </cell>
          <cell r="C174">
            <v>1148637.5589726602</v>
          </cell>
          <cell r="D174">
            <v>1254.2693924245682</v>
          </cell>
        </row>
        <row r="175">
          <cell r="A175">
            <v>91</v>
          </cell>
          <cell r="B175">
            <v>1151343.4541948179</v>
          </cell>
          <cell r="C175">
            <v>1148619.4584166277</v>
          </cell>
          <cell r="D175">
            <v>1318.0850879930347</v>
          </cell>
        </row>
        <row r="176">
          <cell r="A176">
            <v>93</v>
          </cell>
          <cell r="B176">
            <v>1151325.1265182265</v>
          </cell>
          <cell r="C176">
            <v>1148579.9417800684</v>
          </cell>
          <cell r="D176">
            <v>1314.246163505353</v>
          </cell>
        </row>
        <row r="177">
          <cell r="A177">
            <v>91</v>
          </cell>
          <cell r="B177">
            <v>1151322.5219395969</v>
          </cell>
          <cell r="C177">
            <v>1148574.6502080949</v>
          </cell>
          <cell r="D177">
            <v>1314.0347240076858</v>
          </cell>
        </row>
        <row r="178">
          <cell r="A178" t="str">
            <v>92A</v>
          </cell>
          <cell r="B178">
            <v>1151377.2913418191</v>
          </cell>
          <cell r="C178">
            <v>1148600.7424430395</v>
          </cell>
          <cell r="D178">
            <v>1317.2329623803266</v>
          </cell>
        </row>
        <row r="179">
          <cell r="A179" t="str">
            <v>41B</v>
          </cell>
          <cell r="B179">
            <v>1151358.7398618904</v>
          </cell>
          <cell r="C179">
            <v>1148650.0165236429</v>
          </cell>
          <cell r="D179">
            <v>1321.2114034832287</v>
          </cell>
        </row>
        <row r="180">
          <cell r="A180" t="str">
            <v>41A</v>
          </cell>
          <cell r="B180">
            <v>1151359.67994518</v>
          </cell>
          <cell r="C180">
            <v>1148649.5008634971</v>
          </cell>
          <cell r="D180">
            <v>1321.1754593532505</v>
          </cell>
        </row>
        <row r="181">
          <cell r="A181" t="str">
            <v>204A</v>
          </cell>
          <cell r="B181">
            <v>1151392.3974878741</v>
          </cell>
          <cell r="C181">
            <v>1148632.2673513102</v>
          </cell>
          <cell r="D181">
            <v>1320.364732134977</v>
          </cell>
        </row>
        <row r="182">
          <cell r="A182">
            <v>42</v>
          </cell>
          <cell r="B182">
            <v>1151397.68125501</v>
          </cell>
          <cell r="C182">
            <v>1148718.6774993767</v>
          </cell>
          <cell r="D182">
            <v>1319.7843539615856</v>
          </cell>
        </row>
        <row r="183">
          <cell r="A183">
            <v>39</v>
          </cell>
          <cell r="B183">
            <v>1151473.5466905967</v>
          </cell>
          <cell r="C183">
            <v>1148680.098696646</v>
          </cell>
          <cell r="D183">
            <v>1315.5629125978517</v>
          </cell>
        </row>
        <row r="184">
          <cell r="A184">
            <v>26</v>
          </cell>
          <cell r="B184">
            <v>1151445.1413710834</v>
          </cell>
          <cell r="C184">
            <v>1148802.5222360089</v>
          </cell>
          <cell r="D184">
            <v>1323.9094101391941</v>
          </cell>
        </row>
        <row r="185">
          <cell r="A185">
            <v>27</v>
          </cell>
          <cell r="B185">
            <v>1151473.7782665454</v>
          </cell>
          <cell r="C185">
            <v>1148851.0330315584</v>
          </cell>
          <cell r="D185">
            <v>1319.5441395170951</v>
          </cell>
        </row>
        <row r="186">
          <cell r="A186">
            <v>28</v>
          </cell>
          <cell r="B186">
            <v>1151581.0416493679</v>
          </cell>
          <cell r="C186">
            <v>1148793.9848268898</v>
          </cell>
          <cell r="D186">
            <v>1313.3777829905134</v>
          </cell>
        </row>
        <row r="187">
          <cell r="A187">
            <v>37</v>
          </cell>
          <cell r="B187">
            <v>1151540.6705123375</v>
          </cell>
          <cell r="C187">
            <v>1148712.5187230369</v>
          </cell>
          <cell r="D187">
            <v>1314.3936260527075</v>
          </cell>
        </row>
        <row r="188">
          <cell r="A188">
            <v>36</v>
          </cell>
          <cell r="B188">
            <v>1151557.2376936381</v>
          </cell>
          <cell r="C188">
            <v>1148746.6039187023</v>
          </cell>
          <cell r="D188">
            <v>1315.3135087345865</v>
          </cell>
        </row>
        <row r="189">
          <cell r="A189" t="str">
            <v>38B</v>
          </cell>
          <cell r="B189">
            <v>1151543.8842830369</v>
          </cell>
          <cell r="C189">
            <v>1148641.9676871398</v>
          </cell>
          <cell r="D189">
            <v>1314.8626680308255</v>
          </cell>
        </row>
        <row r="190">
          <cell r="A190" t="str">
            <v>38B</v>
          </cell>
          <cell r="B190">
            <v>1151495.7922653526</v>
          </cell>
          <cell r="C190">
            <v>1148624.0645946893</v>
          </cell>
          <cell r="D190">
            <v>1316.1566868544867</v>
          </cell>
        </row>
        <row r="191">
          <cell r="A191" t="str">
            <v>38A</v>
          </cell>
          <cell r="B191">
            <v>1151514.7166361932</v>
          </cell>
          <cell r="C191">
            <v>1148659.3661344752</v>
          </cell>
          <cell r="D191">
            <v>1315.0465556372992</v>
          </cell>
        </row>
        <row r="192">
          <cell r="A192">
            <v>129</v>
          </cell>
          <cell r="B192">
            <v>1151460.1689020086</v>
          </cell>
          <cell r="C192">
            <v>1148557.3515281044</v>
          </cell>
          <cell r="D192">
            <v>1314.7513793895664</v>
          </cell>
        </row>
        <row r="193">
          <cell r="A193" t="str">
            <v>40A</v>
          </cell>
          <cell r="B193">
            <v>1151476.7454578457</v>
          </cell>
          <cell r="C193">
            <v>1148588.1614798843</v>
          </cell>
          <cell r="D193">
            <v>1318.4645067707697</v>
          </cell>
        </row>
        <row r="194">
          <cell r="A194">
            <v>130</v>
          </cell>
          <cell r="B194">
            <v>1151446.0222039064</v>
          </cell>
          <cell r="C194">
            <v>1148531.0493875344</v>
          </cell>
          <cell r="D194">
            <v>1313.208403703997</v>
          </cell>
        </row>
        <row r="195">
          <cell r="A195" t="str">
            <v>98A</v>
          </cell>
          <cell r="B195">
            <v>1151418.6326701753</v>
          </cell>
          <cell r="C195">
            <v>1148480.0762492763</v>
          </cell>
          <cell r="D195">
            <v>1313.9090044749844</v>
          </cell>
        </row>
        <row r="196">
          <cell r="A196" t="str">
            <v>227A</v>
          </cell>
          <cell r="B196">
            <v>1151567.8397028488</v>
          </cell>
          <cell r="C196">
            <v>1148570.4690328643</v>
          </cell>
          <cell r="D196">
            <v>1313.0328758026367</v>
          </cell>
        </row>
        <row r="197">
          <cell r="A197">
            <v>226</v>
          </cell>
          <cell r="B197">
            <v>1151562.4378230029</v>
          </cell>
          <cell r="C197">
            <v>1148558.4665038674</v>
          </cell>
          <cell r="D197">
            <v>1312.7774900695758</v>
          </cell>
        </row>
        <row r="198">
          <cell r="A198">
            <v>151</v>
          </cell>
          <cell r="B198">
            <v>1151571.047726969</v>
          </cell>
          <cell r="C198">
            <v>1148580.3962668206</v>
          </cell>
          <cell r="D198">
            <v>1313.1040415411946</v>
          </cell>
        </row>
        <row r="199">
          <cell r="A199">
            <v>150</v>
          </cell>
          <cell r="B199">
            <v>1151602.9184141213</v>
          </cell>
          <cell r="C199">
            <v>1148578.6382087027</v>
          </cell>
          <cell r="D199">
            <v>1310.37279975817</v>
          </cell>
        </row>
        <row r="200">
          <cell r="A200" t="str">
            <v>197A</v>
          </cell>
          <cell r="B200">
            <v>1151582.6415286143</v>
          </cell>
          <cell r="C200">
            <v>1148624.4046923113</v>
          </cell>
          <cell r="D200">
            <v>1313.9468883594118</v>
          </cell>
        </row>
        <row r="201">
          <cell r="A201">
            <v>243</v>
          </cell>
          <cell r="B201">
            <v>1151616.2164705556</v>
          </cell>
          <cell r="C201">
            <v>1148685.2480251808</v>
          </cell>
          <cell r="D201">
            <v>1311.5068728376123</v>
          </cell>
        </row>
        <row r="202">
          <cell r="A202">
            <v>35</v>
          </cell>
          <cell r="B202">
            <v>1151626.5142740244</v>
          </cell>
          <cell r="C202">
            <v>1148711.4769282034</v>
          </cell>
          <cell r="D202">
            <v>1309.4196835150972</v>
          </cell>
        </row>
        <row r="203">
          <cell r="A203">
            <v>167</v>
          </cell>
          <cell r="B203">
            <v>1152149.8744469753</v>
          </cell>
          <cell r="C203">
            <v>1148469.1869591104</v>
          </cell>
          <cell r="D203">
            <v>1265.8831724425772</v>
          </cell>
        </row>
        <row r="204">
          <cell r="A204" t="str">
            <v>195A</v>
          </cell>
          <cell r="B204">
            <v>1151667.7022950605</v>
          </cell>
          <cell r="C204">
            <v>1148689.6831163724</v>
          </cell>
          <cell r="D204">
            <v>1306.1596300315775</v>
          </cell>
        </row>
        <row r="205">
          <cell r="A205">
            <v>194</v>
          </cell>
          <cell r="B205">
            <v>1151708.1272511662</v>
          </cell>
          <cell r="C205">
            <v>1148669.6802667705</v>
          </cell>
          <cell r="D205">
            <v>1304.7410795873898</v>
          </cell>
        </row>
        <row r="206">
          <cell r="A206">
            <v>29</v>
          </cell>
          <cell r="B206">
            <v>1151650.7668628893</v>
          </cell>
          <cell r="C206">
            <v>1148758.0330381545</v>
          </cell>
          <cell r="D206">
            <v>1308.6488731799664</v>
          </cell>
        </row>
        <row r="207">
          <cell r="A207">
            <v>30</v>
          </cell>
          <cell r="B207">
            <v>1151702.3626988719</v>
          </cell>
          <cell r="C207">
            <v>1148734.6535584796</v>
          </cell>
          <cell r="D207">
            <v>1303.9933866259273</v>
          </cell>
        </row>
        <row r="208">
          <cell r="A208">
            <v>192</v>
          </cell>
          <cell r="B208">
            <v>1151722.8999999999</v>
          </cell>
          <cell r="C208">
            <v>1148723.18</v>
          </cell>
          <cell r="D208">
            <v>1302.8083036912797</v>
          </cell>
        </row>
        <row r="209">
          <cell r="A209">
            <v>193</v>
          </cell>
          <cell r="B209">
            <v>1151732.6828137552</v>
          </cell>
          <cell r="C209">
            <v>1148718.7256573734</v>
          </cell>
          <cell r="D209">
            <v>1302.2497152188844</v>
          </cell>
        </row>
        <row r="210">
          <cell r="A210" t="str">
            <v>191A</v>
          </cell>
          <cell r="B210">
            <v>1151739.4372468719</v>
          </cell>
          <cell r="C210">
            <v>1148714.686572735</v>
          </cell>
          <cell r="D210">
            <v>1301.9701003363868</v>
          </cell>
        </row>
        <row r="211">
          <cell r="A211">
            <v>242</v>
          </cell>
          <cell r="B211">
            <v>1151730.8941975038</v>
          </cell>
          <cell r="C211">
            <v>1148737.5880459179</v>
          </cell>
          <cell r="D211">
            <v>1300.8653950588762</v>
          </cell>
        </row>
        <row r="212">
          <cell r="A212">
            <v>241</v>
          </cell>
          <cell r="B212">
            <v>1151749.2681671262</v>
          </cell>
          <cell r="C212">
            <v>1148771.6019564816</v>
          </cell>
          <cell r="D212">
            <v>1299.8127210602172</v>
          </cell>
        </row>
        <row r="213">
          <cell r="A213" t="str">
            <v>189A</v>
          </cell>
          <cell r="B213">
            <v>1151811.2063262346</v>
          </cell>
          <cell r="C213">
            <v>1148680.0887808225</v>
          </cell>
          <cell r="D213">
            <v>1297.945952977469</v>
          </cell>
        </row>
        <row r="214">
          <cell r="A214">
            <v>196</v>
          </cell>
          <cell r="B214">
            <v>1151664.3031091515</v>
          </cell>
          <cell r="C214">
            <v>1148583.0490153602</v>
          </cell>
          <cell r="D214">
            <v>1308.1171699410338</v>
          </cell>
        </row>
        <row r="215">
          <cell r="A215" t="str">
            <v>152A</v>
          </cell>
          <cell r="B215">
            <v>1151620.9567490565</v>
          </cell>
          <cell r="C215">
            <v>1148578.2718537077</v>
          </cell>
          <cell r="D215">
            <v>1309.766225089528</v>
          </cell>
        </row>
        <row r="216">
          <cell r="A216">
            <v>53</v>
          </cell>
          <cell r="B216">
            <v>1150980.2884931229</v>
          </cell>
          <cell r="C216">
            <v>1148812.8855180768</v>
          </cell>
          <cell r="D216">
            <v>1351.9105418075978</v>
          </cell>
        </row>
        <row r="217">
          <cell r="A217" t="str">
            <v>196A</v>
          </cell>
          <cell r="B217">
            <v>1151628.7186660117</v>
          </cell>
          <cell r="C217">
            <v>1148602.0070844139</v>
          </cell>
          <cell r="D217">
            <v>1310.6580238976358</v>
          </cell>
        </row>
        <row r="218">
          <cell r="A218">
            <v>154</v>
          </cell>
          <cell r="B218">
            <v>1151702.7631912846</v>
          </cell>
          <cell r="C218">
            <v>1148547.2351504152</v>
          </cell>
          <cell r="D218">
            <v>1302.2967259970769</v>
          </cell>
        </row>
        <row r="219">
          <cell r="A219" t="str">
            <v>159A</v>
          </cell>
          <cell r="B219">
            <v>1151802.7171664049</v>
          </cell>
          <cell r="C219">
            <v>1148522.4254595509</v>
          </cell>
          <cell r="D219">
            <v>1296.6075745682115</v>
          </cell>
        </row>
        <row r="220">
          <cell r="A220">
            <v>155</v>
          </cell>
          <cell r="B220">
            <v>1151749.9908889586</v>
          </cell>
          <cell r="C220">
            <v>1148532.1404104575</v>
          </cell>
          <cell r="D220">
            <v>1299.8452316487815</v>
          </cell>
        </row>
        <row r="221">
          <cell r="A221" t="str">
            <v>156A</v>
          </cell>
          <cell r="B221">
            <v>1151736.312744393</v>
          </cell>
          <cell r="C221">
            <v>1148508.8813793657</v>
          </cell>
          <cell r="D221">
            <v>1301.7930832114421</v>
          </cell>
        </row>
        <row r="222">
          <cell r="A222">
            <v>233</v>
          </cell>
          <cell r="B222">
            <v>1151724.0226220544</v>
          </cell>
          <cell r="C222">
            <v>1148484.520712435</v>
          </cell>
          <cell r="D222">
            <v>1302.544186338944</v>
          </cell>
        </row>
        <row r="223">
          <cell r="A223">
            <v>157</v>
          </cell>
          <cell r="B223">
            <v>1151767.9166875116</v>
          </cell>
          <cell r="C223">
            <v>1148464.0760358248</v>
          </cell>
          <cell r="D223">
            <v>1299.0275037818387</v>
          </cell>
        </row>
        <row r="224">
          <cell r="A224" t="str">
            <v>158A</v>
          </cell>
          <cell r="B224">
            <v>1151761.8557979153</v>
          </cell>
          <cell r="C224">
            <v>1148453.1191516845</v>
          </cell>
          <cell r="D224">
            <v>1298.9601226383299</v>
          </cell>
        </row>
        <row r="225">
          <cell r="A225" t="str">
            <v>160A</v>
          </cell>
          <cell r="B225">
            <v>1151820.2527278347</v>
          </cell>
          <cell r="C225">
            <v>1148510.2974493196</v>
          </cell>
          <cell r="D225">
            <v>1294.5934246040986</v>
          </cell>
        </row>
        <row r="226">
          <cell r="A226" t="str">
            <v>179A</v>
          </cell>
          <cell r="B226">
            <v>1151814.1906129678</v>
          </cell>
          <cell r="C226">
            <v>1148544.737826488</v>
          </cell>
          <cell r="D226">
            <v>1296.4918721439801</v>
          </cell>
        </row>
        <row r="227">
          <cell r="A227">
            <v>178</v>
          </cell>
          <cell r="B227">
            <v>1151849.6586898123</v>
          </cell>
          <cell r="C227">
            <v>1148526.6790704124</v>
          </cell>
          <cell r="D227">
            <v>1294.4716992065205</v>
          </cell>
        </row>
        <row r="228">
          <cell r="A228" t="str">
            <v>185A</v>
          </cell>
          <cell r="B228">
            <v>1151769.0973121659</v>
          </cell>
          <cell r="C228">
            <v>1148567.2716472056</v>
          </cell>
          <cell r="D228">
            <v>1297.473864201258</v>
          </cell>
        </row>
        <row r="229">
          <cell r="A229" t="str">
            <v>187A</v>
          </cell>
          <cell r="B229">
            <v>1151771.4206539269</v>
          </cell>
          <cell r="C229">
            <v>1148604.4797448167</v>
          </cell>
          <cell r="D229">
            <v>1295.5039229197287</v>
          </cell>
        </row>
        <row r="230">
          <cell r="A230" t="str">
            <v>186A</v>
          </cell>
          <cell r="B230">
            <v>1151774.3193928557</v>
          </cell>
          <cell r="C230">
            <v>1148600.7790521421</v>
          </cell>
          <cell r="D230">
            <v>1295.3954527937715</v>
          </cell>
        </row>
        <row r="231">
          <cell r="A231" t="str">
            <v>177A</v>
          </cell>
          <cell r="B231">
            <v>1151864.7484792098</v>
          </cell>
          <cell r="C231">
            <v>1148554.8466317747</v>
          </cell>
          <cell r="D231">
            <v>1294.5856740320717</v>
          </cell>
        </row>
        <row r="232">
          <cell r="A232">
            <v>180</v>
          </cell>
          <cell r="B232">
            <v>1151828.544163597</v>
          </cell>
          <cell r="C232">
            <v>1148572.8650563208</v>
          </cell>
          <cell r="D232">
            <v>1295.3473628538413</v>
          </cell>
        </row>
        <row r="233">
          <cell r="A233">
            <v>181</v>
          </cell>
          <cell r="B233">
            <v>1151844.9433897198</v>
          </cell>
          <cell r="C233">
            <v>1148604.1349467984</v>
          </cell>
          <cell r="D233">
            <v>1293.6983079353147</v>
          </cell>
        </row>
        <row r="234">
          <cell r="A234">
            <v>176</v>
          </cell>
          <cell r="B234">
            <v>1151871.4238794155</v>
          </cell>
          <cell r="C234">
            <v>1148586.7719291556</v>
          </cell>
          <cell r="D234">
            <v>1293.0897808881998</v>
          </cell>
        </row>
        <row r="235">
          <cell r="A235" t="str">
            <v>CJ175A</v>
          </cell>
          <cell r="B235">
            <v>1151899.1932944707</v>
          </cell>
          <cell r="C235">
            <v>1148572.645597721</v>
          </cell>
          <cell r="D235">
            <v>1291.6475397169613</v>
          </cell>
        </row>
        <row r="236">
          <cell r="A236" t="str">
            <v>190A</v>
          </cell>
          <cell r="B236">
            <v>1151768.197690438</v>
          </cell>
          <cell r="C236">
            <v>1148643.4494422888</v>
          </cell>
          <cell r="D236">
            <v>1296.0658232344936</v>
          </cell>
        </row>
        <row r="237">
          <cell r="A237">
            <v>188</v>
          </cell>
          <cell r="B237">
            <v>1151787.0466557827</v>
          </cell>
          <cell r="C237">
            <v>1148633.3317305935</v>
          </cell>
          <cell r="D237">
            <v>1295.4056986939149</v>
          </cell>
        </row>
        <row r="238">
          <cell r="A238">
            <v>184</v>
          </cell>
          <cell r="B238">
            <v>1151815.7952560314</v>
          </cell>
          <cell r="C238">
            <v>1148618.8169786695</v>
          </cell>
          <cell r="D238">
            <v>1294.2331934591225</v>
          </cell>
        </row>
        <row r="239">
          <cell r="A239" t="str">
            <v>183A</v>
          </cell>
          <cell r="B239">
            <v>1151840.1779906591</v>
          </cell>
          <cell r="C239">
            <v>1148665.5680463556</v>
          </cell>
          <cell r="D239">
            <v>1294.8429411993145</v>
          </cell>
        </row>
        <row r="240">
          <cell r="A240">
            <v>182</v>
          </cell>
          <cell r="B240">
            <v>1151868.6587743463</v>
          </cell>
          <cell r="C240">
            <v>1148651.2460405657</v>
          </cell>
          <cell r="D240">
            <v>1291.7442131079697</v>
          </cell>
        </row>
        <row r="241">
          <cell r="A241">
            <v>236</v>
          </cell>
          <cell r="B241">
            <v>1151895.0068230964</v>
          </cell>
          <cell r="C241">
            <v>1148631.4362048125</v>
          </cell>
          <cell r="D241">
            <v>1290.2010483382467</v>
          </cell>
        </row>
        <row r="242">
          <cell r="A242">
            <v>174</v>
          </cell>
          <cell r="B242">
            <v>1151943.6994026084</v>
          </cell>
          <cell r="C242">
            <v>1148557.4343397403</v>
          </cell>
          <cell r="D242">
            <v>1285.6410521506205</v>
          </cell>
        </row>
        <row r="243">
          <cell r="A243">
            <v>173</v>
          </cell>
          <cell r="B243">
            <v>1151959.6172731828</v>
          </cell>
          <cell r="C243">
            <v>1148513.1107530193</v>
          </cell>
          <cell r="D243">
            <v>1281.6176624057696</v>
          </cell>
        </row>
        <row r="244">
          <cell r="A244">
            <v>162</v>
          </cell>
          <cell r="B244">
            <v>1151920.6989750403</v>
          </cell>
          <cell r="C244">
            <v>1148464.3607057021</v>
          </cell>
          <cell r="D244">
            <v>1281.8665448070053</v>
          </cell>
        </row>
        <row r="245">
          <cell r="A245">
            <v>163</v>
          </cell>
          <cell r="B245">
            <v>1151997.6521018036</v>
          </cell>
          <cell r="C245">
            <v>1148449.7638199658</v>
          </cell>
          <cell r="D245">
            <v>1277.153590090177</v>
          </cell>
        </row>
        <row r="246">
          <cell r="A246">
            <v>161</v>
          </cell>
          <cell r="B246">
            <v>1151848.4634086573</v>
          </cell>
          <cell r="C246">
            <v>1148491.2749540398</v>
          </cell>
          <cell r="D246">
            <v>1289.9097701648454</v>
          </cell>
        </row>
        <row r="247">
          <cell r="A247">
            <v>160</v>
          </cell>
          <cell r="B247">
            <v>1151836.0636977083</v>
          </cell>
          <cell r="C247">
            <v>1148499.3772504381</v>
          </cell>
          <cell r="D247">
            <v>1291.7679697140156</v>
          </cell>
        </row>
        <row r="248">
          <cell r="A248" t="str">
            <v>CJ163C</v>
          </cell>
          <cell r="B248">
            <v>1151987.7705951601</v>
          </cell>
          <cell r="C248">
            <v>1148421.2594891426</v>
          </cell>
          <cell r="D248">
            <v>1275.56505888421</v>
          </cell>
        </row>
        <row r="249">
          <cell r="A249">
            <v>31</v>
          </cell>
          <cell r="B249">
            <v>1151736.3748807493</v>
          </cell>
          <cell r="C249">
            <v>1148776.8295116681</v>
          </cell>
          <cell r="D249">
            <v>1296.8320235513897</v>
          </cell>
        </row>
        <row r="250">
          <cell r="A250" t="str">
            <v>27A</v>
          </cell>
          <cell r="B250">
            <v>1151486.0546954912</v>
          </cell>
          <cell r="C250">
            <v>1148933.3341981913</v>
          </cell>
          <cell r="D250">
            <v>1316.49918844477</v>
          </cell>
        </row>
        <row r="251">
          <cell r="A251" t="str">
            <v>27B</v>
          </cell>
          <cell r="B251">
            <v>1151518.388989338</v>
          </cell>
          <cell r="C251">
            <v>1148941.6187684566</v>
          </cell>
          <cell r="D251">
            <v>1314.6885262302699</v>
          </cell>
        </row>
        <row r="252">
          <cell r="A252" t="str">
            <v>1A</v>
          </cell>
          <cell r="B252">
            <v>1150543.6506597537</v>
          </cell>
          <cell r="C252">
            <v>1149016.7116236743</v>
          </cell>
          <cell r="D252">
            <v>1391.4934198841761</v>
          </cell>
        </row>
        <row r="253">
          <cell r="A253">
            <v>3</v>
          </cell>
          <cell r="B253">
            <v>1150599.4695758151</v>
          </cell>
          <cell r="C253">
            <v>1149012.5368548292</v>
          </cell>
          <cell r="D253">
            <v>1386.3907429040823</v>
          </cell>
        </row>
        <row r="254">
          <cell r="A254" t="str">
            <v>2A</v>
          </cell>
          <cell r="B254">
            <v>1150601.6455442153</v>
          </cell>
          <cell r="C254">
            <v>1149044.3902644217</v>
          </cell>
          <cell r="D254">
            <v>1386.6685910670581</v>
          </cell>
        </row>
        <row r="255">
          <cell r="A255">
            <v>4</v>
          </cell>
          <cell r="B255">
            <v>1150651.0275648539</v>
          </cell>
          <cell r="C255">
            <v>1149008.9142202851</v>
          </cell>
          <cell r="D255">
            <v>1384.9995773641242</v>
          </cell>
        </row>
        <row r="256">
          <cell r="A256">
            <v>5</v>
          </cell>
          <cell r="B256">
            <v>1150681.4956238831</v>
          </cell>
          <cell r="C256">
            <v>1149038.4988333476</v>
          </cell>
          <cell r="D256">
            <v>1384.6398264971069</v>
          </cell>
        </row>
        <row r="257">
          <cell r="A257" t="str">
            <v>1C</v>
          </cell>
          <cell r="B257">
            <v>1150526.7</v>
          </cell>
          <cell r="C257">
            <v>1149006.098</v>
          </cell>
          <cell r="D257">
            <v>1396.5</v>
          </cell>
        </row>
        <row r="258">
          <cell r="A258" t="str">
            <v>1B</v>
          </cell>
          <cell r="B258">
            <v>1150511.7037</v>
          </cell>
          <cell r="C258">
            <v>1149006.4121000001</v>
          </cell>
          <cell r="D258">
            <v>1395.9</v>
          </cell>
        </row>
        <row r="259">
          <cell r="A259" t="str">
            <v>BOT1</v>
          </cell>
          <cell r="B259">
            <v>1150736.2454455053</v>
          </cell>
          <cell r="C259">
            <v>1149083.1763381369</v>
          </cell>
          <cell r="D259">
            <v>1375.4809654374014</v>
          </cell>
        </row>
        <row r="260">
          <cell r="A260" t="str">
            <v>BOT2</v>
          </cell>
          <cell r="B260">
            <v>1151184.9831464568</v>
          </cell>
          <cell r="C260">
            <v>1148861.2434203981</v>
          </cell>
          <cell r="D260">
            <v>1330.6180094195531</v>
          </cell>
        </row>
        <row r="261">
          <cell r="A261" t="str">
            <v>51A</v>
          </cell>
          <cell r="B261">
            <v>1150980.6321</v>
          </cell>
          <cell r="C261">
            <v>1148771.6643000001</v>
          </cell>
          <cell r="D261">
            <v>1349.29</v>
          </cell>
        </row>
        <row r="262">
          <cell r="A262" t="str">
            <v>CJ1</v>
          </cell>
          <cell r="B262">
            <v>1150900.7104690119</v>
          </cell>
          <cell r="C262">
            <v>1148853.2777352056</v>
          </cell>
          <cell r="D262">
            <v>1369.5731856955999</v>
          </cell>
        </row>
        <row r="263">
          <cell r="A263">
            <v>59</v>
          </cell>
          <cell r="B263">
            <v>1151103.0508999999</v>
          </cell>
          <cell r="C263">
            <v>1148870.1719</v>
          </cell>
          <cell r="D263">
            <v>1339</v>
          </cell>
        </row>
        <row r="264">
          <cell r="A264" t="str">
            <v>BOT3</v>
          </cell>
          <cell r="B264">
            <v>1151261.1627592309</v>
          </cell>
          <cell r="C264">
            <v>1148852.0948524266</v>
          </cell>
          <cell r="D264">
            <v>1326.7316340248872</v>
          </cell>
        </row>
        <row r="265">
          <cell r="A265" t="str">
            <v>TC1</v>
          </cell>
          <cell r="B265">
            <v>1150994.0906</v>
          </cell>
          <cell r="C265">
            <v>1148588.0312999999</v>
          </cell>
          <cell r="D265">
            <v>1337</v>
          </cell>
        </row>
        <row r="266">
          <cell r="A266">
            <v>84</v>
          </cell>
          <cell r="B266">
            <v>1151080.5739</v>
          </cell>
          <cell r="C266">
            <v>1148721.0673</v>
          </cell>
          <cell r="D266">
            <v>1335</v>
          </cell>
        </row>
        <row r="267">
          <cell r="A267" t="str">
            <v>CJ255</v>
          </cell>
          <cell r="B267">
            <v>1151266.81</v>
          </cell>
          <cell r="C267">
            <v>1148568.1100000001</v>
          </cell>
          <cell r="D267">
            <v>1320.64</v>
          </cell>
        </row>
        <row r="268">
          <cell r="A268" t="str">
            <v>BOT4</v>
          </cell>
          <cell r="B268">
            <v>1151265.6019993247</v>
          </cell>
          <cell r="C268">
            <v>1148341.9616155077</v>
          </cell>
          <cell r="D268">
            <v>1285.0525816942959</v>
          </cell>
        </row>
        <row r="269">
          <cell r="A269" t="str">
            <v>BOT5</v>
          </cell>
          <cell r="B269">
            <v>1151312.91994881</v>
          </cell>
          <cell r="C269">
            <v>1148877.5418262766</v>
          </cell>
          <cell r="D269">
            <v>1322.05</v>
          </cell>
        </row>
        <row r="270">
          <cell r="A270" t="str">
            <v>TC2</v>
          </cell>
          <cell r="B270">
            <v>1151562.6592000001</v>
          </cell>
          <cell r="C270">
            <v>1148756.4952</v>
          </cell>
          <cell r="D270">
            <v>1315</v>
          </cell>
        </row>
        <row r="271">
          <cell r="A271" t="str">
            <v>TC3</v>
          </cell>
          <cell r="B271">
            <v>1151617.8685999999</v>
          </cell>
          <cell r="C271">
            <v>1148696.8551</v>
          </cell>
          <cell r="D271">
            <v>1311</v>
          </cell>
        </row>
        <row r="272">
          <cell r="A272" t="str">
            <v>TC4</v>
          </cell>
          <cell r="B272">
            <v>1151597.4129000001</v>
          </cell>
          <cell r="C272">
            <v>1148656.9887999999</v>
          </cell>
          <cell r="D272">
            <v>1313</v>
          </cell>
        </row>
        <row r="273">
          <cell r="A273" t="str">
            <v>PTAR</v>
          </cell>
          <cell r="B273">
            <v>1151765.0356640574</v>
          </cell>
          <cell r="C273">
            <v>1148777.8032302971</v>
          </cell>
          <cell r="D273">
            <v>1297.6190400131859</v>
          </cell>
        </row>
        <row r="274">
          <cell r="A274" t="str">
            <v>BOT10</v>
          </cell>
          <cell r="B274">
            <v>1151759.7471599397</v>
          </cell>
          <cell r="C274">
            <v>1148782.0347924193</v>
          </cell>
          <cell r="D274">
            <v>1298.7722749911015</v>
          </cell>
        </row>
        <row r="275">
          <cell r="A275" t="str">
            <v>BOT7</v>
          </cell>
          <cell r="B275">
            <v>1151336.2346746898</v>
          </cell>
          <cell r="C275">
            <v>1148342.4810068768</v>
          </cell>
          <cell r="D275">
            <v>1285.5724017373286</v>
          </cell>
        </row>
        <row r="276">
          <cell r="A276" t="str">
            <v>CJ130</v>
          </cell>
          <cell r="B276">
            <v>1151467.4378</v>
          </cell>
          <cell r="C276">
            <v>1148532.0723000001</v>
          </cell>
          <cell r="D276">
            <v>1310.3</v>
          </cell>
        </row>
        <row r="277">
          <cell r="A277" t="str">
            <v>BOT8</v>
          </cell>
          <cell r="B277">
            <v>1151696.6020456252</v>
          </cell>
          <cell r="C277">
            <v>1148367.7710238246</v>
          </cell>
          <cell r="D277">
            <v>1287.2042960007518</v>
          </cell>
        </row>
        <row r="278">
          <cell r="A278" t="str">
            <v>TC5</v>
          </cell>
          <cell r="B278">
            <v>1151835.9676999999</v>
          </cell>
          <cell r="C278">
            <v>1148656.8032</v>
          </cell>
          <cell r="D278">
            <v>1294.7</v>
          </cell>
        </row>
        <row r="279">
          <cell r="A279" t="str">
            <v>TC6</v>
          </cell>
          <cell r="B279">
            <v>1151851.6457</v>
          </cell>
          <cell r="C279">
            <v>1148617.5623999999</v>
          </cell>
          <cell r="D279">
            <v>1293.3</v>
          </cell>
        </row>
        <row r="280">
          <cell r="A280" t="str">
            <v>BOT9</v>
          </cell>
          <cell r="B280">
            <v>1152271.1552671087</v>
          </cell>
          <cell r="C280">
            <v>1148639.7910184837</v>
          </cell>
          <cell r="D280">
            <v>1248.9965380610192</v>
          </cell>
        </row>
        <row r="281">
          <cell r="A281" t="str">
            <v>OBRA</v>
          </cell>
          <cell r="B281">
            <v>1151958.7909773067</v>
          </cell>
          <cell r="C281">
            <v>1148419.514113948</v>
          </cell>
          <cell r="D281">
            <v>1275.2</v>
          </cell>
        </row>
        <row r="282">
          <cell r="A282" t="str">
            <v>S163A</v>
          </cell>
          <cell r="B282">
            <v>1151993.9349729232</v>
          </cell>
          <cell r="C282">
            <v>1148444.7730684588</v>
          </cell>
          <cell r="D282">
            <v>1275.7974903947254</v>
          </cell>
        </row>
        <row r="283">
          <cell r="A283" t="str">
            <v>BOT15</v>
          </cell>
          <cell r="B283">
            <v>1152033.8691</v>
          </cell>
          <cell r="C283">
            <v>1148461.7611</v>
          </cell>
          <cell r="D283">
            <v>1273.7</v>
          </cell>
        </row>
        <row r="284">
          <cell r="A284" t="str">
            <v>BOT13</v>
          </cell>
          <cell r="B284">
            <v>1151553.8191502229</v>
          </cell>
          <cell r="C284">
            <v>1148949.5852873139</v>
          </cell>
          <cell r="D284">
            <v>1310.9035573521376</v>
          </cell>
        </row>
        <row r="285">
          <cell r="A285">
            <v>70</v>
          </cell>
          <cell r="B285">
            <v>1151079.3119845525</v>
          </cell>
          <cell r="C285">
            <v>1148613.9787219439</v>
          </cell>
          <cell r="D285">
            <v>1325.0819496480879</v>
          </cell>
        </row>
        <row r="286">
          <cell r="A286" t="str">
            <v>168A</v>
          </cell>
          <cell r="B286">
            <v>1152228.3799999999</v>
          </cell>
          <cell r="C286">
            <v>1148517.3</v>
          </cell>
          <cell r="D286">
            <v>1262.4100000000001</v>
          </cell>
        </row>
        <row r="287">
          <cell r="A287" t="str">
            <v>BOT11</v>
          </cell>
          <cell r="B287">
            <v>1151757.7685181033</v>
          </cell>
          <cell r="C287">
            <v>1148783.6067118025</v>
          </cell>
          <cell r="D287">
            <v>1298.3704512511542</v>
          </cell>
        </row>
        <row r="288">
          <cell r="A288">
            <v>33</v>
          </cell>
          <cell r="B288">
            <v>1151676.3600000001</v>
          </cell>
          <cell r="C288">
            <v>1148704.96</v>
          </cell>
          <cell r="D288">
            <v>1305</v>
          </cell>
        </row>
        <row r="289">
          <cell r="A289" t="str">
            <v>TC7</v>
          </cell>
          <cell r="B289">
            <v>1151575.9967</v>
          </cell>
          <cell r="C289">
            <v>1148603.1161</v>
          </cell>
          <cell r="D289">
            <v>1314</v>
          </cell>
        </row>
        <row r="290">
          <cell r="A290" t="str">
            <v>CJ37A</v>
          </cell>
          <cell r="B290">
            <v>1151575.9967</v>
          </cell>
          <cell r="C290">
            <v>1148603.1161</v>
          </cell>
          <cell r="D290">
            <v>1314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 sheetId="18"/>
      <sheetData sheetId="19"/>
      <sheetData sheetId="20"/>
      <sheetData sheetId="21"/>
      <sheetData sheetId="22"/>
      <sheetData sheetId="23">
        <row r="1">
          <cell r="A1" t="str">
            <v>Name</v>
          </cell>
        </row>
      </sheetData>
      <sheetData sheetId="24" refreshError="1"/>
      <sheetData sheetId="25"/>
      <sheetData sheetId="26">
        <row r="1">
          <cell r="A1">
            <v>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DOS"/>
      <sheetName val="TUBERIAS"/>
      <sheetName val="Hoja3"/>
      <sheetName val="CANTOBRA"/>
      <sheetName val="PPTO AREA URBANA"/>
      <sheetName val="Base de Diseño"/>
      <sheetName val="PPTO_AREA_URBANA"/>
      <sheetName val="Base_de_Diseño"/>
      <sheetName val="Design (3)"/>
      <sheetName val="Design"/>
      <sheetName val="LISTA CÓDIGOS"/>
      <sheetName val="BASE APU"/>
      <sheetName val="MANO DE OBRA"/>
      <sheetName val="INSUMOS"/>
      <sheetName val="EQUIPOS"/>
      <sheetName val="MATERIALES"/>
      <sheetName val="ESTRUCTURAS"/>
      <sheetName val="TRANSPORTE"/>
      <sheetName val="PPTO_AREA_URBANA3"/>
      <sheetName val="PPTO_AREA_URBANA2"/>
      <sheetName val="PPTO_AREA_URBANA1"/>
      <sheetName val="PPTO_AREA_URBANA4"/>
      <sheetName val="PPTO_AREA_URBANA5"/>
      <sheetName val="PPTO_AREA_URBANA6"/>
      <sheetName val="PPTO_AREA_URBANA7"/>
      <sheetName val="PPTO_AREA_URBANA8"/>
      <sheetName val="PPTO_AREA_URBANA10"/>
      <sheetName val="PPTO_AREA_URBANA9"/>
      <sheetName val="PPTO_AREA_URBANA15"/>
      <sheetName val="PPTO_AREA_URBANA11"/>
      <sheetName val="PPTO_AREA_URBANA12"/>
      <sheetName val="PPTO_AREA_URBANA13"/>
      <sheetName val="PPTO_AREA_URBANA14"/>
      <sheetName val="PPTO_AREA_URBANA16"/>
      <sheetName val="PPTO_AREA_URBANA17"/>
      <sheetName val="PPTO_AREA_URBANA18"/>
      <sheetName val="PPTO_AREA_URBANA19"/>
      <sheetName val="PPTO_AREA_URBANA20"/>
      <sheetName val="Ø"/>
    </sheetNames>
    <sheetDataSet>
      <sheetData sheetId="0" refreshError="1"/>
      <sheetData sheetId="1" refreshError="1"/>
      <sheetData sheetId="2" refreshError="1">
        <row r="5">
          <cell r="A5">
            <v>1</v>
          </cell>
          <cell r="B5">
            <v>2192.33</v>
          </cell>
        </row>
        <row r="6">
          <cell r="A6">
            <v>2</v>
          </cell>
          <cell r="B6">
            <v>2190.9699999999998</v>
          </cell>
        </row>
        <row r="7">
          <cell r="A7">
            <v>3</v>
          </cell>
          <cell r="B7">
            <v>2185.54</v>
          </cell>
        </row>
        <row r="8">
          <cell r="A8">
            <v>4</v>
          </cell>
          <cell r="B8">
            <v>2171.9899999999998</v>
          </cell>
        </row>
        <row r="9">
          <cell r="A9">
            <v>5</v>
          </cell>
          <cell r="B9">
            <v>2162.2600000000002</v>
          </cell>
        </row>
        <row r="10">
          <cell r="A10">
            <v>8</v>
          </cell>
          <cell r="B10">
            <v>2148.67</v>
          </cell>
        </row>
        <row r="11">
          <cell r="A11">
            <v>9</v>
          </cell>
          <cell r="B11">
            <v>2148.0100000000002</v>
          </cell>
        </row>
        <row r="12">
          <cell r="A12">
            <v>10</v>
          </cell>
          <cell r="B12">
            <v>2143.1999999999998</v>
          </cell>
        </row>
        <row r="13">
          <cell r="A13">
            <v>11</v>
          </cell>
          <cell r="B13">
            <v>2142.39</v>
          </cell>
        </row>
        <row r="14">
          <cell r="A14">
            <v>12</v>
          </cell>
          <cell r="B14">
            <v>2141.66</v>
          </cell>
        </row>
        <row r="15">
          <cell r="A15">
            <v>13</v>
          </cell>
          <cell r="B15">
            <v>2140.38</v>
          </cell>
        </row>
        <row r="16">
          <cell r="A16">
            <v>14</v>
          </cell>
          <cell r="B16">
            <v>2138.3200000000002</v>
          </cell>
        </row>
        <row r="17">
          <cell r="A17">
            <v>15</v>
          </cell>
          <cell r="B17">
            <v>2152.58</v>
          </cell>
        </row>
        <row r="18">
          <cell r="A18">
            <v>19</v>
          </cell>
          <cell r="B18">
            <v>2148.67</v>
          </cell>
        </row>
        <row r="19">
          <cell r="A19">
            <v>20</v>
          </cell>
          <cell r="B19">
            <v>2138</v>
          </cell>
        </row>
        <row r="20">
          <cell r="A20">
            <v>21</v>
          </cell>
          <cell r="B20">
            <v>2138</v>
          </cell>
        </row>
        <row r="21">
          <cell r="A21">
            <v>22</v>
          </cell>
          <cell r="B21">
            <v>2137.4499999999998</v>
          </cell>
        </row>
        <row r="22">
          <cell r="A22">
            <v>23</v>
          </cell>
          <cell r="B22">
            <v>2137.4499999999998</v>
          </cell>
        </row>
        <row r="23">
          <cell r="A23">
            <v>24</v>
          </cell>
          <cell r="B23">
            <v>2138</v>
          </cell>
        </row>
        <row r="24">
          <cell r="A24">
            <v>25</v>
          </cell>
          <cell r="B24">
            <v>2138</v>
          </cell>
        </row>
        <row r="25">
          <cell r="A25">
            <v>26</v>
          </cell>
          <cell r="B25">
            <v>2137.84</v>
          </cell>
        </row>
        <row r="26">
          <cell r="A26">
            <v>27</v>
          </cell>
          <cell r="B26">
            <v>2140.54</v>
          </cell>
        </row>
        <row r="27">
          <cell r="A27">
            <v>28</v>
          </cell>
          <cell r="B27">
            <v>2124.0500000000002</v>
          </cell>
        </row>
        <row r="28">
          <cell r="A28">
            <v>29</v>
          </cell>
          <cell r="B28">
            <v>2124.0500000000002</v>
          </cell>
        </row>
        <row r="29">
          <cell r="A29">
            <v>30</v>
          </cell>
          <cell r="B29">
            <v>2112.92</v>
          </cell>
        </row>
        <row r="30">
          <cell r="A30">
            <v>31</v>
          </cell>
          <cell r="B30">
            <v>2112.92</v>
          </cell>
        </row>
        <row r="31">
          <cell r="A31">
            <v>32</v>
          </cell>
          <cell r="B31">
            <v>2137.84</v>
          </cell>
        </row>
        <row r="32">
          <cell r="A32">
            <v>34</v>
          </cell>
          <cell r="B32">
            <v>2131.44</v>
          </cell>
        </row>
        <row r="33">
          <cell r="A33">
            <v>38</v>
          </cell>
          <cell r="B33">
            <v>2105.1</v>
          </cell>
        </row>
        <row r="34">
          <cell r="A34">
            <v>39</v>
          </cell>
          <cell r="B34">
            <v>2105.1</v>
          </cell>
        </row>
        <row r="35">
          <cell r="A35">
            <v>40</v>
          </cell>
          <cell r="B35">
            <v>2113.23</v>
          </cell>
        </row>
        <row r="36">
          <cell r="A36">
            <v>41</v>
          </cell>
          <cell r="B36">
            <v>2113.23</v>
          </cell>
        </row>
        <row r="37">
          <cell r="A37">
            <v>42</v>
          </cell>
          <cell r="B37">
            <v>2110.75</v>
          </cell>
        </row>
        <row r="38">
          <cell r="A38">
            <v>6</v>
          </cell>
          <cell r="B38">
            <v>2124.0500000000002</v>
          </cell>
        </row>
        <row r="39">
          <cell r="A39">
            <v>16</v>
          </cell>
          <cell r="B39">
            <v>2102.4499999999998</v>
          </cell>
        </row>
        <row r="40">
          <cell r="A40">
            <v>17</v>
          </cell>
          <cell r="B40">
            <v>2102.67</v>
          </cell>
        </row>
        <row r="41">
          <cell r="A41">
            <v>18</v>
          </cell>
          <cell r="B41">
            <v>2102.67</v>
          </cell>
        </row>
        <row r="42">
          <cell r="A42">
            <v>33</v>
          </cell>
          <cell r="B42">
            <v>2094.37</v>
          </cell>
        </row>
        <row r="43">
          <cell r="A43">
            <v>35</v>
          </cell>
          <cell r="B43">
            <v>2092.58</v>
          </cell>
        </row>
        <row r="44">
          <cell r="A44">
            <v>36</v>
          </cell>
          <cell r="B44">
            <v>2097.64</v>
          </cell>
        </row>
        <row r="45">
          <cell r="A45">
            <v>37</v>
          </cell>
          <cell r="B45">
            <v>2097.64</v>
          </cell>
        </row>
        <row r="46">
          <cell r="A46">
            <v>43</v>
          </cell>
          <cell r="B46">
            <v>2099.5300000000002</v>
          </cell>
        </row>
        <row r="47">
          <cell r="A47">
            <v>44</v>
          </cell>
          <cell r="B47">
            <v>2108.91</v>
          </cell>
        </row>
        <row r="48">
          <cell r="A48">
            <v>45</v>
          </cell>
          <cell r="B48">
            <v>2106.69</v>
          </cell>
        </row>
        <row r="49">
          <cell r="A49">
            <v>46</v>
          </cell>
          <cell r="B49">
            <v>2106.1799999999998</v>
          </cell>
        </row>
        <row r="50">
          <cell r="A50">
            <v>47</v>
          </cell>
          <cell r="B50">
            <v>2108.9699999999998</v>
          </cell>
        </row>
        <row r="51">
          <cell r="A51">
            <v>48</v>
          </cell>
          <cell r="B51">
            <v>2112.3000000000002</v>
          </cell>
        </row>
        <row r="52">
          <cell r="A52">
            <v>49</v>
          </cell>
          <cell r="B52">
            <v>2111.59</v>
          </cell>
        </row>
        <row r="53">
          <cell r="A53">
            <v>50</v>
          </cell>
          <cell r="B53">
            <v>2116.2199999999998</v>
          </cell>
        </row>
        <row r="54">
          <cell r="A54">
            <v>52</v>
          </cell>
          <cell r="B54">
            <v>2110.12</v>
          </cell>
        </row>
        <row r="55">
          <cell r="A55">
            <v>53</v>
          </cell>
          <cell r="B55">
            <v>2107.12</v>
          </cell>
        </row>
        <row r="56">
          <cell r="A56">
            <v>54</v>
          </cell>
          <cell r="B56">
            <v>2104</v>
          </cell>
        </row>
        <row r="57">
          <cell r="A57">
            <v>55</v>
          </cell>
          <cell r="B57">
            <v>2115.98</v>
          </cell>
        </row>
        <row r="58">
          <cell r="A58">
            <v>56</v>
          </cell>
          <cell r="B58">
            <v>2107.33</v>
          </cell>
        </row>
        <row r="59">
          <cell r="A59">
            <v>57</v>
          </cell>
          <cell r="B59">
            <v>2115.83</v>
          </cell>
        </row>
        <row r="60">
          <cell r="A60">
            <v>58</v>
          </cell>
          <cell r="B60">
            <v>2115.8000000000002</v>
          </cell>
        </row>
        <row r="61">
          <cell r="A61">
            <v>59</v>
          </cell>
          <cell r="B61">
            <v>2115.8000000000002</v>
          </cell>
        </row>
        <row r="62">
          <cell r="A62">
            <v>60</v>
          </cell>
          <cell r="B62">
            <v>2116.12</v>
          </cell>
        </row>
        <row r="63">
          <cell r="A63">
            <v>62</v>
          </cell>
          <cell r="B63">
            <v>2115.91</v>
          </cell>
        </row>
        <row r="64">
          <cell r="A64">
            <v>63</v>
          </cell>
          <cell r="B64">
            <v>2114.91</v>
          </cell>
        </row>
        <row r="65">
          <cell r="A65">
            <v>64</v>
          </cell>
          <cell r="B65">
            <v>2120.44</v>
          </cell>
        </row>
        <row r="66">
          <cell r="A66">
            <v>65</v>
          </cell>
          <cell r="B66">
            <v>2120.44</v>
          </cell>
        </row>
        <row r="67">
          <cell r="A67">
            <v>66</v>
          </cell>
          <cell r="B67">
            <v>2120.4499999999998</v>
          </cell>
        </row>
        <row r="68">
          <cell r="A68">
            <v>67</v>
          </cell>
          <cell r="B68">
            <v>2120.4499999999998</v>
          </cell>
        </row>
        <row r="69">
          <cell r="A69">
            <v>68</v>
          </cell>
          <cell r="B69">
            <v>2117.04</v>
          </cell>
        </row>
        <row r="70">
          <cell r="A70">
            <v>69</v>
          </cell>
          <cell r="B70">
            <v>2127.9699999999998</v>
          </cell>
        </row>
        <row r="71">
          <cell r="A71">
            <v>71</v>
          </cell>
          <cell r="B71">
            <v>2114.86</v>
          </cell>
        </row>
        <row r="72">
          <cell r="A72">
            <v>72</v>
          </cell>
          <cell r="B72">
            <v>2116.35</v>
          </cell>
        </row>
        <row r="73">
          <cell r="A73">
            <v>73</v>
          </cell>
          <cell r="B73">
            <v>2106.84</v>
          </cell>
        </row>
        <row r="74">
          <cell r="A74">
            <v>74</v>
          </cell>
          <cell r="B74">
            <v>2107.7600000000002</v>
          </cell>
        </row>
        <row r="75">
          <cell r="A75">
            <v>76</v>
          </cell>
          <cell r="B75">
            <v>2106.84</v>
          </cell>
        </row>
        <row r="76">
          <cell r="A76">
            <v>78</v>
          </cell>
          <cell r="B76">
            <v>2107.37</v>
          </cell>
        </row>
        <row r="77">
          <cell r="A77">
            <v>79</v>
          </cell>
          <cell r="B77">
            <v>2105.4499999999998</v>
          </cell>
        </row>
        <row r="78">
          <cell r="A78">
            <v>80</v>
          </cell>
          <cell r="B78">
            <v>2105.4499999999998</v>
          </cell>
        </row>
        <row r="79">
          <cell r="A79">
            <v>81</v>
          </cell>
          <cell r="B79">
            <v>2153.1799999999998</v>
          </cell>
        </row>
        <row r="80">
          <cell r="A80">
            <v>82</v>
          </cell>
          <cell r="B80">
            <v>2138.9699999999998</v>
          </cell>
        </row>
        <row r="81">
          <cell r="A81">
            <v>83</v>
          </cell>
          <cell r="B81">
            <v>2143.92</v>
          </cell>
        </row>
        <row r="82">
          <cell r="A82">
            <v>84</v>
          </cell>
          <cell r="B82">
            <v>2124.69</v>
          </cell>
        </row>
        <row r="83">
          <cell r="A83">
            <v>85</v>
          </cell>
          <cell r="B83">
            <v>2125.11</v>
          </cell>
        </row>
        <row r="84">
          <cell r="A84">
            <v>86</v>
          </cell>
          <cell r="B84">
            <v>2123.1999999999998</v>
          </cell>
        </row>
        <row r="85">
          <cell r="A85">
            <v>87</v>
          </cell>
          <cell r="B85">
            <v>2123.1999999999998</v>
          </cell>
        </row>
        <row r="86">
          <cell r="A86">
            <v>88</v>
          </cell>
          <cell r="B86">
            <v>2121.44</v>
          </cell>
        </row>
        <row r="87">
          <cell r="A87">
            <v>89</v>
          </cell>
          <cell r="B87">
            <v>2107.29</v>
          </cell>
        </row>
        <row r="88">
          <cell r="A88">
            <v>90</v>
          </cell>
          <cell r="B88">
            <v>2107.14</v>
          </cell>
        </row>
        <row r="89">
          <cell r="A89">
            <v>91</v>
          </cell>
          <cell r="B89">
            <v>2102.5700000000002</v>
          </cell>
        </row>
        <row r="90">
          <cell r="A90">
            <v>92</v>
          </cell>
          <cell r="B90">
            <v>2102.5700000000002</v>
          </cell>
        </row>
        <row r="91">
          <cell r="A91">
            <v>93</v>
          </cell>
          <cell r="B91">
            <v>2094.11</v>
          </cell>
        </row>
        <row r="92">
          <cell r="A92">
            <v>94</v>
          </cell>
          <cell r="B92">
            <v>2094.11</v>
          </cell>
        </row>
        <row r="93">
          <cell r="A93">
            <v>95</v>
          </cell>
          <cell r="B93">
            <v>2100.98</v>
          </cell>
        </row>
        <row r="94">
          <cell r="A94">
            <v>97</v>
          </cell>
          <cell r="B94">
            <v>2100.29</v>
          </cell>
        </row>
        <row r="95">
          <cell r="A95">
            <v>98</v>
          </cell>
          <cell r="B95">
            <v>2094.2600000000002</v>
          </cell>
        </row>
        <row r="96">
          <cell r="A96">
            <v>99</v>
          </cell>
          <cell r="B96">
            <v>2089.6</v>
          </cell>
        </row>
        <row r="97">
          <cell r="A97">
            <v>100</v>
          </cell>
          <cell r="B97">
            <v>2114.5100000000002</v>
          </cell>
        </row>
        <row r="98">
          <cell r="A98">
            <v>102</v>
          </cell>
          <cell r="B98">
            <v>2107.9899999999998</v>
          </cell>
        </row>
        <row r="99">
          <cell r="A99">
            <v>103</v>
          </cell>
          <cell r="B99">
            <v>2107.5700000000002</v>
          </cell>
        </row>
        <row r="100">
          <cell r="A100">
            <v>104</v>
          </cell>
          <cell r="B100">
            <v>2107.4699999999998</v>
          </cell>
        </row>
        <row r="101">
          <cell r="A101">
            <v>106</v>
          </cell>
          <cell r="B101">
            <v>2095.4</v>
          </cell>
        </row>
        <row r="102">
          <cell r="A102">
            <v>107</v>
          </cell>
          <cell r="B102">
            <v>2095.1999999999998</v>
          </cell>
        </row>
        <row r="103">
          <cell r="A103">
            <v>108</v>
          </cell>
          <cell r="B103">
            <v>2091.1</v>
          </cell>
        </row>
        <row r="104">
          <cell r="A104">
            <v>109</v>
          </cell>
          <cell r="B104">
            <v>2091.1</v>
          </cell>
        </row>
        <row r="105">
          <cell r="A105">
            <v>110</v>
          </cell>
          <cell r="B105">
            <v>2085.02</v>
          </cell>
        </row>
        <row r="106">
          <cell r="A106">
            <v>111</v>
          </cell>
          <cell r="B106">
            <v>2106.81</v>
          </cell>
        </row>
        <row r="107">
          <cell r="A107">
            <v>112</v>
          </cell>
          <cell r="B107">
            <v>2106.7800000000002</v>
          </cell>
        </row>
        <row r="108">
          <cell r="A108">
            <v>113</v>
          </cell>
          <cell r="B108">
            <v>2106.81</v>
          </cell>
        </row>
        <row r="109">
          <cell r="A109">
            <v>114</v>
          </cell>
          <cell r="B109">
            <v>2106.7800000000002</v>
          </cell>
        </row>
        <row r="110">
          <cell r="A110">
            <v>115</v>
          </cell>
          <cell r="B110">
            <v>2110.23</v>
          </cell>
        </row>
        <row r="111">
          <cell r="A111">
            <v>116</v>
          </cell>
          <cell r="B111">
            <v>2092.23</v>
          </cell>
        </row>
        <row r="112">
          <cell r="A112">
            <v>117</v>
          </cell>
          <cell r="B112">
            <v>2092.23</v>
          </cell>
        </row>
        <row r="113">
          <cell r="A113">
            <v>118</v>
          </cell>
          <cell r="B113">
            <v>2090.33</v>
          </cell>
        </row>
        <row r="114">
          <cell r="A114">
            <v>119</v>
          </cell>
          <cell r="B114">
            <v>2090.33</v>
          </cell>
        </row>
        <row r="115">
          <cell r="A115">
            <v>120</v>
          </cell>
          <cell r="B115">
            <v>2090.85</v>
          </cell>
        </row>
        <row r="116">
          <cell r="A116">
            <v>121</v>
          </cell>
          <cell r="B116">
            <v>2086.33</v>
          </cell>
        </row>
        <row r="117">
          <cell r="A117">
            <v>122</v>
          </cell>
          <cell r="B117">
            <v>2086.33</v>
          </cell>
        </row>
        <row r="118">
          <cell r="A118">
            <v>123</v>
          </cell>
          <cell r="B118">
            <v>2068.84</v>
          </cell>
        </row>
        <row r="119">
          <cell r="A119">
            <v>124</v>
          </cell>
          <cell r="B119">
            <v>2051.52</v>
          </cell>
        </row>
        <row r="120">
          <cell r="A120">
            <v>125</v>
          </cell>
          <cell r="B120">
            <v>2051.52</v>
          </cell>
        </row>
        <row r="121">
          <cell r="A121">
            <v>126</v>
          </cell>
          <cell r="B121">
            <v>2085.89</v>
          </cell>
        </row>
        <row r="122">
          <cell r="A122">
            <v>127</v>
          </cell>
          <cell r="B122">
            <v>2089.41</v>
          </cell>
        </row>
        <row r="123">
          <cell r="A123">
            <v>128</v>
          </cell>
          <cell r="B123">
            <v>2088.7600000000002</v>
          </cell>
        </row>
        <row r="124">
          <cell r="A124">
            <v>129</v>
          </cell>
          <cell r="B124">
            <v>2084.7800000000002</v>
          </cell>
        </row>
        <row r="125">
          <cell r="A125">
            <v>131</v>
          </cell>
          <cell r="B125">
            <v>2090.04</v>
          </cell>
        </row>
        <row r="126">
          <cell r="A126">
            <v>132</v>
          </cell>
          <cell r="B126">
            <v>2089.34</v>
          </cell>
        </row>
        <row r="127">
          <cell r="A127">
            <v>133</v>
          </cell>
          <cell r="B127">
            <v>2091.15</v>
          </cell>
        </row>
        <row r="128">
          <cell r="A128">
            <v>134</v>
          </cell>
          <cell r="B128">
            <v>2091.15</v>
          </cell>
        </row>
        <row r="129">
          <cell r="A129">
            <v>136</v>
          </cell>
          <cell r="B129">
            <v>2069.61</v>
          </cell>
        </row>
        <row r="130">
          <cell r="A130">
            <v>137</v>
          </cell>
          <cell r="B130">
            <v>2080.23</v>
          </cell>
        </row>
        <row r="131">
          <cell r="A131">
            <v>138</v>
          </cell>
          <cell r="B131">
            <v>2079.92</v>
          </cell>
        </row>
        <row r="132">
          <cell r="A132">
            <v>139</v>
          </cell>
          <cell r="B132">
            <v>2080.23</v>
          </cell>
        </row>
        <row r="133">
          <cell r="A133">
            <v>140</v>
          </cell>
          <cell r="B133">
            <v>2107.33</v>
          </cell>
        </row>
        <row r="134">
          <cell r="A134">
            <v>141</v>
          </cell>
          <cell r="B134">
            <v>2110.23</v>
          </cell>
        </row>
        <row r="135">
          <cell r="A135">
            <v>142</v>
          </cell>
          <cell r="B135">
            <v>2108.64</v>
          </cell>
        </row>
        <row r="136">
          <cell r="A136">
            <v>143</v>
          </cell>
          <cell r="B136">
            <v>2108.64</v>
          </cell>
        </row>
        <row r="137">
          <cell r="A137">
            <v>144</v>
          </cell>
          <cell r="B137">
            <v>2074.35</v>
          </cell>
        </row>
        <row r="138">
          <cell r="A138">
            <v>146</v>
          </cell>
          <cell r="B138">
            <v>2115.83</v>
          </cell>
        </row>
        <row r="139">
          <cell r="A139">
            <v>147</v>
          </cell>
          <cell r="B139">
            <v>2116.12</v>
          </cell>
        </row>
        <row r="140">
          <cell r="A140">
            <v>148</v>
          </cell>
          <cell r="B140">
            <v>2115.91</v>
          </cell>
        </row>
        <row r="141">
          <cell r="A141">
            <v>149</v>
          </cell>
          <cell r="B141">
            <v>2107.7600000000002</v>
          </cell>
        </row>
        <row r="142">
          <cell r="A142">
            <v>150</v>
          </cell>
          <cell r="B142">
            <v>2107.37</v>
          </cell>
        </row>
        <row r="143">
          <cell r="A143">
            <v>151</v>
          </cell>
          <cell r="B143">
            <v>2100.98</v>
          </cell>
        </row>
        <row r="144">
          <cell r="A144">
            <v>152</v>
          </cell>
          <cell r="B144">
            <v>2100.29</v>
          </cell>
        </row>
        <row r="145">
          <cell r="A145">
            <v>153</v>
          </cell>
          <cell r="B145">
            <v>2107.9899999999998</v>
          </cell>
        </row>
        <row r="146">
          <cell r="A146">
            <v>154</v>
          </cell>
          <cell r="B146">
            <v>2107.4699999999998</v>
          </cell>
        </row>
        <row r="147">
          <cell r="A147">
            <v>155</v>
          </cell>
          <cell r="B147">
            <v>2107.5700000000002</v>
          </cell>
        </row>
        <row r="148">
          <cell r="A148">
            <v>156</v>
          </cell>
          <cell r="B148">
            <v>2089.34</v>
          </cell>
        </row>
        <row r="149">
          <cell r="A149">
            <v>157</v>
          </cell>
          <cell r="B149">
            <v>2090.04</v>
          </cell>
        </row>
        <row r="150">
          <cell r="A150">
            <v>158</v>
          </cell>
          <cell r="B150">
            <v>2095.1999999999998</v>
          </cell>
        </row>
        <row r="151">
          <cell r="A151">
            <v>159</v>
          </cell>
          <cell r="B151">
            <v>2095.4</v>
          </cell>
        </row>
        <row r="152">
          <cell r="A152">
            <v>7</v>
          </cell>
          <cell r="B152">
            <v>2091.27</v>
          </cell>
        </row>
        <row r="153">
          <cell r="A153">
            <v>70</v>
          </cell>
          <cell r="B153">
            <v>2100.19</v>
          </cell>
        </row>
        <row r="154">
          <cell r="A154" t="str">
            <v>Tq</v>
          </cell>
          <cell r="B154">
            <v>2190.11</v>
          </cell>
        </row>
      </sheetData>
      <sheetData sheetId="3" refreshError="1"/>
      <sheetData sheetId="4" refreshError="1"/>
      <sheetData sheetId="5" refreshError="1"/>
      <sheetData sheetId="6"/>
      <sheetData sheetId="7"/>
      <sheetData sheetId="8" refreshError="1"/>
      <sheetData sheetId="9" refreshError="1"/>
      <sheetData sheetId="10"/>
      <sheetData sheetId="11">
        <row r="5">
          <cell r="A5">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catoma"/>
      <sheetName val="Condución PVC"/>
      <sheetName val="Tanque"/>
      <sheetName val="PTO BOCA-COND"/>
      <sheetName val="PTO TANQ.DE ALM"/>
      <sheetName val="PTO REDES"/>
      <sheetName val="PTO REDES BA"/>
      <sheetName val="Inversión Acdto"/>
      <sheetName val="CANT OBRA "/>
      <sheetName val="APU "/>
      <sheetName val="Base de Diseño"/>
      <sheetName val="Hoja2"/>
      <sheetName val="VISC"/>
      <sheetName val="PTO REDES _x0002_A"/>
      <sheetName val="DATOS EPANET"/>
      <sheetName val="Condución_PVC"/>
      <sheetName val="PTO_BOCA-COND"/>
      <sheetName val="PTO_TANQ_DE_ALM"/>
      <sheetName val="PTO_REDES"/>
      <sheetName val="PTO_REDES_BA"/>
      <sheetName val="Inversión_Acdto"/>
      <sheetName val="CANT_OBRA_"/>
      <sheetName val="APU_"/>
      <sheetName val="Base_de_Diseño1"/>
      <sheetName val="PTO_REDES_A"/>
      <sheetName val="DATOS_EPANET"/>
      <sheetName val="Base_de_Diseño"/>
      <sheetName val="LISTA CÓDIGOS"/>
      <sheetName val="BASE APU"/>
      <sheetName val="MANO DE OBRA"/>
      <sheetName val="INSUMOS"/>
      <sheetName val="EQUIPOS"/>
      <sheetName val="MATERIALES"/>
      <sheetName val="ESTRUCTURAS"/>
      <sheetName val="TRANSPORTE"/>
      <sheetName val="Condución_PVC3"/>
      <sheetName val="PTO_BOCA-COND3"/>
      <sheetName val="PTO_TANQ_DE_ALM3"/>
      <sheetName val="PTO_REDES3"/>
      <sheetName val="PTO_REDES_BA3"/>
      <sheetName val="Inversión_Acdto3"/>
      <sheetName val="CANT_OBRA_3"/>
      <sheetName val="APU_3"/>
      <sheetName val="Base_de_Diseño3"/>
      <sheetName val="Condución_PVC2"/>
      <sheetName val="PTO_BOCA-COND2"/>
      <sheetName val="PTO_TANQ_DE_ALM2"/>
      <sheetName val="PTO_REDES2"/>
      <sheetName val="PTO_REDES_BA2"/>
      <sheetName val="Inversión_Acdto2"/>
      <sheetName val="CANT_OBRA_2"/>
      <sheetName val="APU_2"/>
      <sheetName val="Base_de_Diseño2"/>
      <sheetName val="Condución_PVC1"/>
      <sheetName val="PTO_BOCA-COND1"/>
      <sheetName val="PTO_TANQ_DE_ALM1"/>
      <sheetName val="PTO_REDES1"/>
      <sheetName val="PTO_REDES_BA1"/>
      <sheetName val="Inversión_Acdto1"/>
      <sheetName val="CANT_OBRA_1"/>
      <sheetName val="APU_1"/>
      <sheetName val="Condución_PVC4"/>
      <sheetName val="PTO_BOCA-COND4"/>
      <sheetName val="PTO_TANQ_DE_ALM4"/>
      <sheetName val="PTO_REDES4"/>
      <sheetName val="PTO_REDES_BA4"/>
      <sheetName val="Inversión_Acdto4"/>
      <sheetName val="CANT_OBRA_4"/>
      <sheetName val="APU_4"/>
      <sheetName val="Base_de_Diseño4"/>
      <sheetName val="Condución_PVC5"/>
      <sheetName val="PTO_BOCA-COND5"/>
      <sheetName val="PTO_TANQ_DE_ALM5"/>
      <sheetName val="PTO_REDES5"/>
      <sheetName val="PTO_REDES_BA5"/>
      <sheetName val="Inversión_Acdto5"/>
      <sheetName val="CANT_OBRA_5"/>
      <sheetName val="APU_5"/>
      <sheetName val="Base_de_Diseño5"/>
      <sheetName val="Condución_PVC6"/>
      <sheetName val="PTO_BOCA-COND6"/>
      <sheetName val="PTO_TANQ_DE_ALM6"/>
      <sheetName val="PTO_REDES6"/>
      <sheetName val="PTO_REDES_BA6"/>
      <sheetName val="Inversión_Acdto6"/>
      <sheetName val="CANT_OBRA_6"/>
      <sheetName val="APU_6"/>
      <sheetName val="Base_de_Diseño6"/>
      <sheetName val="Condución_PVC7"/>
      <sheetName val="PTO_BOCA-COND7"/>
      <sheetName val="PTO_TANQ_DE_ALM7"/>
      <sheetName val="PTO_REDES7"/>
      <sheetName val="PTO_REDES_BA7"/>
      <sheetName val="Inversión_Acdto7"/>
      <sheetName val="CANT_OBRA_7"/>
      <sheetName val="APU_7"/>
      <sheetName val="Base_de_Diseño7"/>
      <sheetName val="Condución_PVC8"/>
      <sheetName val="PTO_BOCA-COND8"/>
      <sheetName val="PTO_TANQ_DE_ALM8"/>
      <sheetName val="PTO_REDES8"/>
      <sheetName val="PTO_REDES_BA8"/>
      <sheetName val="Inversión_Acdto8"/>
      <sheetName val="CANT_OBRA_8"/>
      <sheetName val="APU_8"/>
      <sheetName val="Base_de_Diseño8"/>
      <sheetName val="Condución_PVC10"/>
      <sheetName val="PTO_BOCA-COND10"/>
      <sheetName val="PTO_TANQ_DE_ALM10"/>
      <sheetName val="PTO_REDES10"/>
      <sheetName val="PTO_REDES_BA10"/>
      <sheetName val="Inversión_Acdto10"/>
      <sheetName val="CANT_OBRA_10"/>
      <sheetName val="APU_10"/>
      <sheetName val="Base_de_Diseño10"/>
      <sheetName val="Condución_PVC9"/>
      <sheetName val="PTO_BOCA-COND9"/>
      <sheetName val="PTO_TANQ_DE_ALM9"/>
      <sheetName val="PTO_REDES9"/>
      <sheetName val="PTO_REDES_BA9"/>
      <sheetName val="Inversión_Acdto9"/>
      <sheetName val="CANT_OBRA_9"/>
      <sheetName val="APU_9"/>
      <sheetName val="Base_de_Diseño9"/>
      <sheetName val="Condución_PVC15"/>
      <sheetName val="PTO_BOCA-COND15"/>
      <sheetName val="PTO_TANQ_DE_ALM15"/>
      <sheetName val="PTO_REDES15"/>
      <sheetName val="PTO_REDES_BA15"/>
      <sheetName val="Inversión_Acdto15"/>
      <sheetName val="CANT_OBRA_15"/>
      <sheetName val="APU_15"/>
      <sheetName val="Base_de_Diseño15"/>
      <sheetName val="Condución_PVC11"/>
      <sheetName val="PTO_BOCA-COND11"/>
      <sheetName val="PTO_TANQ_DE_ALM11"/>
      <sheetName val="PTO_REDES11"/>
      <sheetName val="PTO_REDES_BA11"/>
      <sheetName val="Inversión_Acdto11"/>
      <sheetName val="CANT_OBRA_11"/>
      <sheetName val="APU_11"/>
      <sheetName val="Base_de_Diseño11"/>
      <sheetName val="Condución_PVC12"/>
      <sheetName val="PTO_BOCA-COND12"/>
      <sheetName val="PTO_TANQ_DE_ALM12"/>
      <sheetName val="PTO_REDES12"/>
      <sheetName val="PTO_REDES_BA12"/>
      <sheetName val="Inversión_Acdto12"/>
      <sheetName val="CANT_OBRA_12"/>
      <sheetName val="APU_12"/>
      <sheetName val="Base_de_Diseño12"/>
      <sheetName val="Condución_PVC13"/>
      <sheetName val="PTO_BOCA-COND13"/>
      <sheetName val="PTO_TANQ_DE_ALM13"/>
      <sheetName val="PTO_REDES13"/>
      <sheetName val="PTO_REDES_BA13"/>
      <sheetName val="Inversión_Acdto13"/>
      <sheetName val="CANT_OBRA_13"/>
      <sheetName val="APU_13"/>
      <sheetName val="Base_de_Diseño13"/>
      <sheetName val="Condución_PVC14"/>
      <sheetName val="PTO_BOCA-COND14"/>
      <sheetName val="PTO_TANQ_DE_ALM14"/>
      <sheetName val="PTO_REDES14"/>
      <sheetName val="PTO_REDES_BA14"/>
      <sheetName val="Inversión_Acdto14"/>
      <sheetName val="CANT_OBRA_14"/>
      <sheetName val="APU_14"/>
      <sheetName val="Base_de_Diseño14"/>
      <sheetName val="Condución_PVC16"/>
      <sheetName val="PTO_BOCA-COND16"/>
      <sheetName val="PTO_TANQ_DE_ALM16"/>
      <sheetName val="PTO_REDES16"/>
      <sheetName val="PTO_REDES_BA16"/>
      <sheetName val="Inversión_Acdto16"/>
      <sheetName val="CANT_OBRA_16"/>
      <sheetName val="APU_16"/>
      <sheetName val="Base_de_Diseño16"/>
      <sheetName val="Condución_PVC17"/>
      <sheetName val="PTO_BOCA-COND17"/>
      <sheetName val="PTO_TANQ_DE_ALM17"/>
      <sheetName val="PTO_REDES17"/>
      <sheetName val="PTO_REDES_BA17"/>
      <sheetName val="Inversión_Acdto17"/>
      <sheetName val="CANT_OBRA_17"/>
      <sheetName val="APU_17"/>
      <sheetName val="Base_de_Diseño17"/>
      <sheetName val="Condución_PVC18"/>
      <sheetName val="PTO_BOCA-COND18"/>
      <sheetName val="PTO_TANQ_DE_ALM18"/>
      <sheetName val="PTO_REDES18"/>
      <sheetName val="PTO_REDES_BA18"/>
      <sheetName val="Inversión_Acdto18"/>
      <sheetName val="CANT_OBRA_18"/>
      <sheetName val="APU_18"/>
      <sheetName val="Base_de_Diseño18"/>
      <sheetName val="Condución_PVC19"/>
      <sheetName val="PTO_BOCA-COND19"/>
      <sheetName val="PTO_TANQ_DE_ALM19"/>
      <sheetName val="PTO_REDES19"/>
      <sheetName val="PTO_REDES_BA19"/>
      <sheetName val="Inversión_Acdto19"/>
      <sheetName val="CANT_OBRA_19"/>
      <sheetName val="APU_19"/>
      <sheetName val="Base_de_Diseño19"/>
      <sheetName val="Condución_PVC20"/>
      <sheetName val="PTO_BOCA-COND20"/>
      <sheetName val="PTO_TANQ_DE_ALM20"/>
      <sheetName val="PTO_REDES20"/>
      <sheetName val="PTO_REDES_BA20"/>
      <sheetName val="Inversión_Acdto20"/>
      <sheetName val="CANT_OBRA_20"/>
      <sheetName val="APU_20"/>
      <sheetName val="Base_de_Diseño20"/>
      <sheetName val="Diseño hidraulico de componente"/>
      <sheetName val="AJIZAL 3335"/>
      <sheetName val="SABANETA 3335"/>
      <sheetName val="Diseño"/>
      <sheetName val="Chequeo calculo"/>
      <sheetName val="Impresión"/>
      <sheetName val="Cim. Concreto"/>
      <sheetName val="Cim. PVC"/>
      <sheetName val="Formulas  PVC"/>
      <sheetName val="Tablas"/>
      <sheetName val="Tablas Cim. PEAD."/>
      <sheetName val="Datos EXP INP"/>
      <sheetName val="Exp. a EPA Swmm"/>
      <sheetName val="Cámara"/>
      <sheetName val="Tuberia Aldo"/>
      <sheetName val="Descargas"/>
      <sheetName val="Dibujo a Geomedi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A1" t="str">
            <v>Name</v>
          </cell>
          <cell r="B1" t="str">
            <v>North</v>
          </cell>
          <cell r="C1" t="str">
            <v>East</v>
          </cell>
          <cell r="D1" t="str">
            <v>Zeta</v>
          </cell>
        </row>
        <row r="2">
          <cell r="A2" t="str">
            <v>E 1</v>
          </cell>
          <cell r="B2">
            <v>1198640</v>
          </cell>
          <cell r="C2">
            <v>1156060</v>
          </cell>
          <cell r="D2">
            <v>2550</v>
          </cell>
        </row>
        <row r="3">
          <cell r="A3" t="str">
            <v>E 2</v>
          </cell>
          <cell r="B3">
            <v>1198661.4314833826</v>
          </cell>
          <cell r="C3">
            <v>1156068.3521955032</v>
          </cell>
          <cell r="D3">
            <v>2545.1046240562905</v>
          </cell>
        </row>
        <row r="4">
          <cell r="A4" t="str">
            <v>E 3</v>
          </cell>
          <cell r="B4">
            <v>1198683.586271784</v>
          </cell>
          <cell r="C4">
            <v>1156071.7747893706</v>
          </cell>
          <cell r="D4">
            <v>2543.7430088693109</v>
          </cell>
        </row>
        <row r="5">
          <cell r="A5" t="str">
            <v>E 4</v>
          </cell>
          <cell r="B5">
            <v>1198698.1670580145</v>
          </cell>
          <cell r="C5">
            <v>1156081.3966551002</v>
          </cell>
          <cell r="D5">
            <v>2538.5431524070723</v>
          </cell>
        </row>
        <row r="6">
          <cell r="A6" t="str">
            <v>E 5</v>
          </cell>
          <cell r="B6">
            <v>1198736.3187798336</v>
          </cell>
          <cell r="C6">
            <v>1156098.3968606419</v>
          </cell>
          <cell r="D6">
            <v>2525.3241544755488</v>
          </cell>
        </row>
        <row r="7">
          <cell r="A7" t="str">
            <v>E 6</v>
          </cell>
          <cell r="B7">
            <v>1198797.1544322704</v>
          </cell>
          <cell r="C7">
            <v>1156159.0675707262</v>
          </cell>
          <cell r="D7">
            <v>2476.4892245824485</v>
          </cell>
        </row>
        <row r="8">
          <cell r="A8" t="str">
            <v>E 7</v>
          </cell>
          <cell r="B8">
            <v>1198870.1339611248</v>
          </cell>
          <cell r="C8">
            <v>1156211.0742659138</v>
          </cell>
          <cell r="D8">
            <v>2440.1465126943672</v>
          </cell>
        </row>
        <row r="9">
          <cell r="A9" t="str">
            <v>E 8</v>
          </cell>
          <cell r="B9">
            <v>1198912.005967923</v>
          </cell>
          <cell r="C9">
            <v>1156281.1683285895</v>
          </cell>
          <cell r="D9">
            <v>2396.6195408709491</v>
          </cell>
        </row>
        <row r="10">
          <cell r="A10" t="str">
            <v>E 9</v>
          </cell>
          <cell r="B10">
            <v>1198929.4387574408</v>
          </cell>
          <cell r="C10">
            <v>1156292.470221336</v>
          </cell>
          <cell r="D10">
            <v>2405.4598504983906</v>
          </cell>
        </row>
        <row r="11">
          <cell r="A11" t="str">
            <v>E 10</v>
          </cell>
          <cell r="B11">
            <v>1198959.5201276727</v>
          </cell>
          <cell r="C11">
            <v>1156292.0501788759</v>
          </cell>
          <cell r="D11">
            <v>2407.3290903378183</v>
          </cell>
        </row>
        <row r="12">
          <cell r="A12" t="str">
            <v>E 11</v>
          </cell>
          <cell r="B12">
            <v>1198969.6578653136</v>
          </cell>
          <cell r="C12">
            <v>1156296.5703879667</v>
          </cell>
          <cell r="D12">
            <v>2408.6289055529542</v>
          </cell>
        </row>
        <row r="13">
          <cell r="A13" t="str">
            <v>E 12</v>
          </cell>
          <cell r="B13">
            <v>1198997.1656322635</v>
          </cell>
          <cell r="C13">
            <v>1156318.0714770283</v>
          </cell>
          <cell r="D13">
            <v>2410.3657641319828</v>
          </cell>
        </row>
        <row r="14">
          <cell r="A14" t="str">
            <v>E 13</v>
          </cell>
          <cell r="B14">
            <v>1199014.6888316069</v>
          </cell>
          <cell r="C14">
            <v>1156366.7144359644</v>
          </cell>
          <cell r="D14">
            <v>2418.656790779115</v>
          </cell>
        </row>
        <row r="15">
          <cell r="A15" t="str">
            <v>E 14</v>
          </cell>
          <cell r="B15">
            <v>1199045.5391627883</v>
          </cell>
          <cell r="C15">
            <v>1156394.2185225531</v>
          </cell>
          <cell r="D15">
            <v>2413.3544141438406</v>
          </cell>
        </row>
        <row r="16">
          <cell r="A16" t="str">
            <v>E 15</v>
          </cell>
          <cell r="B16">
            <v>1199072.6851913074</v>
          </cell>
          <cell r="C16">
            <v>1156403.7376346891</v>
          </cell>
          <cell r="D16">
            <v>2412.374426449378</v>
          </cell>
        </row>
        <row r="17">
          <cell r="A17" t="str">
            <v>E 16</v>
          </cell>
          <cell r="B17">
            <v>1199109.1054662245</v>
          </cell>
          <cell r="C17">
            <v>1156404.662002966</v>
          </cell>
          <cell r="D17">
            <v>2410.2977053058694</v>
          </cell>
        </row>
        <row r="18">
          <cell r="A18" t="str">
            <v>E 17</v>
          </cell>
          <cell r="B18">
            <v>1199146.7301672616</v>
          </cell>
          <cell r="C18">
            <v>1156419.2380378852</v>
          </cell>
          <cell r="D18">
            <v>2414.0748706577365</v>
          </cell>
        </row>
        <row r="19">
          <cell r="A19" t="str">
            <v>E 18</v>
          </cell>
          <cell r="B19">
            <v>1199155.218049777</v>
          </cell>
          <cell r="C19">
            <v>1156421.6727897346</v>
          </cell>
          <cell r="D19">
            <v>2412.5079255404767</v>
          </cell>
        </row>
        <row r="20">
          <cell r="A20" t="str">
            <v>E 19</v>
          </cell>
          <cell r="B20">
            <v>1199169.9025881013</v>
          </cell>
          <cell r="C20">
            <v>1156446.3989092207</v>
          </cell>
          <cell r="D20">
            <v>2405.9085691368978</v>
          </cell>
        </row>
        <row r="21">
          <cell r="A21" t="str">
            <v>E 20</v>
          </cell>
          <cell r="B21">
            <v>1199298.650311891</v>
          </cell>
          <cell r="C21">
            <v>1156463.8730267235</v>
          </cell>
          <cell r="D21">
            <v>2408.9650377332209</v>
          </cell>
        </row>
        <row r="22">
          <cell r="A22" t="str">
            <v>E 21</v>
          </cell>
          <cell r="B22">
            <v>1199373.198706822</v>
          </cell>
          <cell r="C22">
            <v>1156498.8760566739</v>
          </cell>
          <cell r="D22">
            <v>2412.3997980423665</v>
          </cell>
        </row>
        <row r="23">
          <cell r="A23" t="str">
            <v>E 22</v>
          </cell>
          <cell r="B23">
            <v>1199441.4786268498</v>
          </cell>
          <cell r="C23">
            <v>1156545.3187344507</v>
          </cell>
          <cell r="D23">
            <v>2436.802798203616</v>
          </cell>
        </row>
        <row r="24">
          <cell r="A24" t="str">
            <v>E 23</v>
          </cell>
          <cell r="B24">
            <v>1199521.2996775832</v>
          </cell>
          <cell r="C24">
            <v>1156548.5618900547</v>
          </cell>
          <cell r="D24">
            <v>2464.4118288048576</v>
          </cell>
        </row>
        <row r="25">
          <cell r="A25" t="str">
            <v>E 24</v>
          </cell>
          <cell r="B25">
            <v>1199572.2389211939</v>
          </cell>
          <cell r="C25">
            <v>1156571.0494265996</v>
          </cell>
          <cell r="D25">
            <v>2473.0790380116791</v>
          </cell>
        </row>
        <row r="26">
          <cell r="A26" t="str">
            <v>E 25</v>
          </cell>
          <cell r="B26">
            <v>1199603.4357596841</v>
          </cell>
          <cell r="C26">
            <v>1156603.7219986247</v>
          </cell>
          <cell r="D26">
            <v>2477.979364855566</v>
          </cell>
        </row>
        <row r="27">
          <cell r="A27" t="str">
            <v>E 26</v>
          </cell>
          <cell r="B27">
            <v>1199701.4847613908</v>
          </cell>
          <cell r="C27">
            <v>1156655.3262834204</v>
          </cell>
          <cell r="D27">
            <v>2489.5731431741115</v>
          </cell>
        </row>
        <row r="28">
          <cell r="A28" t="str">
            <v>E 27</v>
          </cell>
          <cell r="B28">
            <v>1199788.6923681123</v>
          </cell>
          <cell r="C28">
            <v>1156699.5267066755</v>
          </cell>
          <cell r="D28">
            <v>2498.0566500024424</v>
          </cell>
        </row>
        <row r="29">
          <cell r="A29" t="str">
            <v>E 28</v>
          </cell>
          <cell r="B29">
            <v>1199956.8116079145</v>
          </cell>
          <cell r="C29">
            <v>1156733.4509385289</v>
          </cell>
          <cell r="D29">
            <v>2526.1746814342487</v>
          </cell>
        </row>
        <row r="30">
          <cell r="A30" t="str">
            <v>E29</v>
          </cell>
          <cell r="B30">
            <v>1199980.2646430244</v>
          </cell>
          <cell r="C30">
            <v>1156722.4720818489</v>
          </cell>
          <cell r="D30">
            <v>2526.5137019595463</v>
          </cell>
        </row>
        <row r="31">
          <cell r="A31" t="str">
            <v>E 30</v>
          </cell>
          <cell r="B31">
            <v>1200044.6801509394</v>
          </cell>
          <cell r="C31">
            <v>1156678.4964718393</v>
          </cell>
          <cell r="D31">
            <v>2527.1414319375754</v>
          </cell>
        </row>
        <row r="32">
          <cell r="A32" t="str">
            <v>E 31</v>
          </cell>
          <cell r="B32">
            <v>1200136.8110802278</v>
          </cell>
          <cell r="C32">
            <v>1156607.2182229683</v>
          </cell>
          <cell r="D32">
            <v>2528.4743495898706</v>
          </cell>
        </row>
        <row r="33">
          <cell r="A33" t="str">
            <v>E 32</v>
          </cell>
          <cell r="B33">
            <v>1200162.5207158499</v>
          </cell>
          <cell r="C33">
            <v>1156596.6185593507</v>
          </cell>
          <cell r="D33">
            <v>2529.543450072958</v>
          </cell>
        </row>
        <row r="34">
          <cell r="A34" t="str">
            <v>E 33</v>
          </cell>
          <cell r="B34">
            <v>1200175.6344881034</v>
          </cell>
          <cell r="C34">
            <v>1156604.8501298656</v>
          </cell>
          <cell r="D34">
            <v>2529.0333000633195</v>
          </cell>
        </row>
        <row r="35">
          <cell r="A35" t="str">
            <v>E 34</v>
          </cell>
          <cell r="B35">
            <v>1200185.7576149923</v>
          </cell>
          <cell r="C35">
            <v>1156626.4035404285</v>
          </cell>
          <cell r="D35">
            <v>2527.5858055742556</v>
          </cell>
        </row>
        <row r="36">
          <cell r="A36" t="str">
            <v>E 35</v>
          </cell>
          <cell r="B36">
            <v>1200196.636358859</v>
          </cell>
          <cell r="C36">
            <v>1156658.1777511265</v>
          </cell>
          <cell r="D36">
            <v>2522.9993702856968</v>
          </cell>
        </row>
        <row r="37">
          <cell r="A37" t="str">
            <v>E 36</v>
          </cell>
          <cell r="B37">
            <v>1200214.8943246687</v>
          </cell>
          <cell r="C37">
            <v>1156670.5470704213</v>
          </cell>
          <cell r="D37">
            <v>2524.4619796295628</v>
          </cell>
        </row>
        <row r="38">
          <cell r="A38" t="str">
            <v>E 37</v>
          </cell>
          <cell r="B38">
            <v>1200227.4525368223</v>
          </cell>
          <cell r="C38">
            <v>1156676.5126103323</v>
          </cell>
          <cell r="D38">
            <v>2526.515243746564</v>
          </cell>
        </row>
        <row r="39">
          <cell r="A39" t="str">
            <v>E 38</v>
          </cell>
          <cell r="B39">
            <v>1200245.0926652306</v>
          </cell>
          <cell r="C39">
            <v>1156686.3057915287</v>
          </cell>
          <cell r="D39">
            <v>2525.8224102553554</v>
          </cell>
        </row>
        <row r="40">
          <cell r="A40" t="str">
            <v>E 39</v>
          </cell>
          <cell r="B40">
            <v>1200263.0483829228</v>
          </cell>
          <cell r="C40">
            <v>1156709.0382745424</v>
          </cell>
          <cell r="D40">
            <v>2524.8665308469367</v>
          </cell>
        </row>
        <row r="41">
          <cell r="A41" t="str">
            <v>E 41</v>
          </cell>
          <cell r="B41">
            <v>1200410.2710751474</v>
          </cell>
          <cell r="C41">
            <v>1156789.9855081504</v>
          </cell>
          <cell r="D41">
            <v>2520.745140985654</v>
          </cell>
        </row>
        <row r="42">
          <cell r="A42" t="str">
            <v>E 42</v>
          </cell>
          <cell r="B42">
            <v>1200427.8152201665</v>
          </cell>
          <cell r="C42">
            <v>1156804.1999423217</v>
          </cell>
          <cell r="D42">
            <v>2522.3970014328224</v>
          </cell>
        </row>
        <row r="43">
          <cell r="A43" t="str">
            <v>E 43</v>
          </cell>
          <cell r="B43">
            <v>1200443.419138185</v>
          </cell>
          <cell r="C43">
            <v>1156826.4880962861</v>
          </cell>
          <cell r="D43">
            <v>2523.4740919172491</v>
          </cell>
        </row>
        <row r="44">
          <cell r="A44" t="str">
            <v>E 44</v>
          </cell>
          <cell r="B44">
            <v>1200460.2974662515</v>
          </cell>
          <cell r="C44">
            <v>1156842.8395745573</v>
          </cell>
          <cell r="D44">
            <v>2523.4495967104467</v>
          </cell>
        </row>
        <row r="45">
          <cell r="A45" t="str">
            <v>E 45</v>
          </cell>
          <cell r="B45">
            <v>1200468.2695589254</v>
          </cell>
          <cell r="C45">
            <v>1156856.8799684118</v>
          </cell>
          <cell r="D45">
            <v>2521.032104719337</v>
          </cell>
        </row>
        <row r="46">
          <cell r="A46" t="str">
            <v>E 46</v>
          </cell>
          <cell r="B46">
            <v>1200476.6167207242</v>
          </cell>
          <cell r="C46">
            <v>1156874.3627035725</v>
          </cell>
          <cell r="D46">
            <v>2525.1188178440757</v>
          </cell>
        </row>
        <row r="47">
          <cell r="A47" t="str">
            <v>E 47</v>
          </cell>
          <cell r="B47">
            <v>1200485.5136852486</v>
          </cell>
          <cell r="C47">
            <v>1156888.2938358786</v>
          </cell>
          <cell r="D47">
            <v>2522.2913882734438</v>
          </cell>
        </row>
        <row r="48">
          <cell r="A48" t="str">
            <v>E 48</v>
          </cell>
          <cell r="B48">
            <v>1200495.2845766561</v>
          </cell>
          <cell r="C48">
            <v>1156919.8395358517</v>
          </cell>
          <cell r="D48">
            <v>2530.6070980262871</v>
          </cell>
        </row>
        <row r="49">
          <cell r="A49" t="str">
            <v>E 49</v>
          </cell>
          <cell r="B49">
            <v>1200494.4885837378</v>
          </cell>
          <cell r="C49">
            <v>1156929.4927303381</v>
          </cell>
          <cell r="D49">
            <v>2530.9761702945561</v>
          </cell>
        </row>
        <row r="50">
          <cell r="A50" t="str">
            <v>E 50</v>
          </cell>
          <cell r="B50">
            <v>1200513.6383498514</v>
          </cell>
          <cell r="C50">
            <v>1156948.3275848073</v>
          </cell>
          <cell r="D50">
            <v>2532.9196575334759</v>
          </cell>
        </row>
        <row r="51">
          <cell r="A51" t="str">
            <v>E 51</v>
          </cell>
          <cell r="B51">
            <v>1200527.8018260011</v>
          </cell>
          <cell r="C51">
            <v>1156951.6575679844</v>
          </cell>
          <cell r="D51">
            <v>2532.8501755128191</v>
          </cell>
        </row>
        <row r="52">
          <cell r="A52" t="str">
            <v>E 52</v>
          </cell>
          <cell r="B52">
            <v>1200555.8606089833</v>
          </cell>
          <cell r="C52">
            <v>1156965.6293315708</v>
          </cell>
          <cell r="D52">
            <v>2539.633655583702</v>
          </cell>
        </row>
        <row r="53">
          <cell r="A53" t="str">
            <v>E 53</v>
          </cell>
          <cell r="B53">
            <v>1200588.968307907</v>
          </cell>
          <cell r="C53">
            <v>1156968.3383526683</v>
          </cell>
          <cell r="D53">
            <v>2536.052654585189</v>
          </cell>
        </row>
        <row r="54">
          <cell r="A54" t="str">
            <v>E 54</v>
          </cell>
          <cell r="B54">
            <v>1200636.4165721599</v>
          </cell>
          <cell r="C54">
            <v>1156935.6796077611</v>
          </cell>
          <cell r="D54">
            <v>2524.0563747214169</v>
          </cell>
        </row>
        <row r="55">
          <cell r="A55" t="str">
            <v>E 56</v>
          </cell>
          <cell r="B55">
            <v>1200693.9773621943</v>
          </cell>
          <cell r="C55">
            <v>1156907.2694783767</v>
          </cell>
          <cell r="D55">
            <v>2519.9643090939949</v>
          </cell>
        </row>
        <row r="56">
          <cell r="A56" t="str">
            <v>E 57</v>
          </cell>
          <cell r="B56">
            <v>1200828.4679483431</v>
          </cell>
          <cell r="C56">
            <v>1156873.6610171979</v>
          </cell>
          <cell r="D56">
            <v>2512.7569087757802</v>
          </cell>
        </row>
        <row r="57">
          <cell r="A57" t="str">
            <v>E 58</v>
          </cell>
          <cell r="B57">
            <v>1200910.4893043702</v>
          </cell>
          <cell r="C57">
            <v>1156924.935768188</v>
          </cell>
          <cell r="D57">
            <v>2514.1640308735709</v>
          </cell>
        </row>
        <row r="58">
          <cell r="A58" t="str">
            <v>E 59</v>
          </cell>
          <cell r="B58">
            <v>1201009.0339333627</v>
          </cell>
          <cell r="C58">
            <v>1156969.0765534306</v>
          </cell>
          <cell r="D58">
            <v>2515.6719463501986</v>
          </cell>
        </row>
        <row r="59">
          <cell r="A59" t="str">
            <v>E 60</v>
          </cell>
          <cell r="B59">
            <v>1201158.8053361846</v>
          </cell>
          <cell r="C59">
            <v>1156997.7109470337</v>
          </cell>
          <cell r="D59">
            <v>2514.1149215443006</v>
          </cell>
        </row>
        <row r="60">
          <cell r="A60" t="str">
            <v>E 61</v>
          </cell>
          <cell r="B60">
            <v>1201236.5577927362</v>
          </cell>
          <cell r="C60">
            <v>1156974.4457112809</v>
          </cell>
          <cell r="D60">
            <v>2515.4459357619758</v>
          </cell>
        </row>
        <row r="61">
          <cell r="A61" t="str">
            <v>TANQUE</v>
          </cell>
          <cell r="B61">
            <v>1201223.0777387635</v>
          </cell>
          <cell r="C61">
            <v>1156997.6346046545</v>
          </cell>
          <cell r="D61">
            <v>2515.4459357619758</v>
          </cell>
        </row>
        <row r="62">
          <cell r="A62" t="str">
            <v>E 63</v>
          </cell>
          <cell r="B62">
            <v>1201329.7340078545</v>
          </cell>
          <cell r="C62">
            <v>1157002.9621789558</v>
          </cell>
          <cell r="D62">
            <v>2499.4530312399193</v>
          </cell>
        </row>
        <row r="63">
          <cell r="A63" t="str">
            <v>E 64</v>
          </cell>
          <cell r="B63">
            <v>1201410.1940114372</v>
          </cell>
          <cell r="C63">
            <v>1157056.6110600331</v>
          </cell>
          <cell r="D63">
            <v>2494.1111248591005</v>
          </cell>
        </row>
        <row r="64">
          <cell r="A64" t="str">
            <v>E 65</v>
          </cell>
          <cell r="B64">
            <v>1201456.7728091641</v>
          </cell>
          <cell r="C64">
            <v>1157077.2427571008</v>
          </cell>
          <cell r="D64">
            <v>2495.8069813297693</v>
          </cell>
        </row>
        <row r="65">
          <cell r="A65" t="str">
            <v>E 66</v>
          </cell>
          <cell r="B65">
            <v>1201524.1942204738</v>
          </cell>
          <cell r="C65">
            <v>1157073.8030849809</v>
          </cell>
          <cell r="D65">
            <v>2485.6643794112151</v>
          </cell>
        </row>
        <row r="66">
          <cell r="A66" t="str">
            <v>E 67</v>
          </cell>
          <cell r="B66">
            <v>1201624.6767403781</v>
          </cell>
          <cell r="C66">
            <v>1157090.9889045537</v>
          </cell>
          <cell r="D66">
            <v>2471.0331145625109</v>
          </cell>
        </row>
        <row r="67">
          <cell r="A67" t="str">
            <v>E 68</v>
          </cell>
          <cell r="B67">
            <v>1201740.8944677503</v>
          </cell>
          <cell r="C67">
            <v>1157104.4260477917</v>
          </cell>
          <cell r="D67">
            <v>2455.5748598036562</v>
          </cell>
        </row>
        <row r="68">
          <cell r="A68" t="str">
            <v>E 69</v>
          </cell>
          <cell r="B68">
            <v>1201767.9082942279</v>
          </cell>
          <cell r="C68">
            <v>1157084.5400441966</v>
          </cell>
          <cell r="D68">
            <v>2449.2413625378786</v>
          </cell>
        </row>
        <row r="69">
          <cell r="A69" t="str">
            <v>E 70</v>
          </cell>
          <cell r="B69">
            <v>1201801.3983906147</v>
          </cell>
          <cell r="C69">
            <v>1157064.4701631886</v>
          </cell>
          <cell r="D69">
            <v>2450.7290662171895</v>
          </cell>
        </row>
        <row r="70">
          <cell r="A70" t="str">
            <v>E 71</v>
          </cell>
          <cell r="B70">
            <v>1201844.8558655567</v>
          </cell>
          <cell r="C70">
            <v>1157068.5653501705</v>
          </cell>
          <cell r="D70">
            <v>2448.6374382848117</v>
          </cell>
        </row>
        <row r="71">
          <cell r="A71" t="str">
            <v>E 72</v>
          </cell>
          <cell r="B71">
            <v>1201883.660074306</v>
          </cell>
          <cell r="C71">
            <v>1157059.8402101472</v>
          </cell>
          <cell r="D71">
            <v>2444.4945160042294</v>
          </cell>
        </row>
        <row r="72">
          <cell r="A72" t="str">
            <v>E 73</v>
          </cell>
          <cell r="B72">
            <v>1202017.8484438281</v>
          </cell>
          <cell r="C72">
            <v>1157027.9613910771</v>
          </cell>
          <cell r="D72">
            <v>2441.2365798892761</v>
          </cell>
        </row>
        <row r="73">
          <cell r="A73" t="str">
            <v>E 74</v>
          </cell>
          <cell r="B73">
            <v>1202118.2784571757</v>
          </cell>
          <cell r="C73">
            <v>1157017.5288250018</v>
          </cell>
          <cell r="D73">
            <v>2426.7781364565503</v>
          </cell>
        </row>
        <row r="74">
          <cell r="A74" t="str">
            <v>E 75</v>
          </cell>
          <cell r="B74">
            <v>1202258.4071790825</v>
          </cell>
          <cell r="C74">
            <v>1156925.9378520846</v>
          </cell>
          <cell r="D74">
            <v>2410.3681708084036</v>
          </cell>
        </row>
        <row r="75">
          <cell r="A75" t="str">
            <v>E 76</v>
          </cell>
          <cell r="B75">
            <v>1202323.5447882202</v>
          </cell>
          <cell r="C75">
            <v>1156842.8871709555</v>
          </cell>
          <cell r="D75">
            <v>2394.0941138854596</v>
          </cell>
        </row>
        <row r="76">
          <cell r="A76" t="str">
            <v>E 77</v>
          </cell>
          <cell r="B76">
            <v>1202412.7836709954</v>
          </cell>
          <cell r="C76">
            <v>1156756.1692606518</v>
          </cell>
          <cell r="D76">
            <v>2391.2061802686144</v>
          </cell>
        </row>
        <row r="77">
          <cell r="A77" t="str">
            <v>E 78</v>
          </cell>
          <cell r="B77">
            <v>1202439.1360077332</v>
          </cell>
          <cell r="C77">
            <v>1156723.8421072371</v>
          </cell>
          <cell r="D77">
            <v>2385.4015255408476</v>
          </cell>
        </row>
        <row r="78">
          <cell r="A78" t="str">
            <v>E 79</v>
          </cell>
          <cell r="B78">
            <v>1202561.419794491</v>
          </cell>
          <cell r="C78">
            <v>1156615.9553988799</v>
          </cell>
          <cell r="D78">
            <v>2348.5846277771839</v>
          </cell>
        </row>
        <row r="79">
          <cell r="A79" t="str">
            <v>E80A</v>
          </cell>
          <cell r="B79">
            <v>1202619.8500000001</v>
          </cell>
          <cell r="C79">
            <v>1156534.6229999999</v>
          </cell>
          <cell r="D79">
            <v>2317.4856465617436</v>
          </cell>
        </row>
        <row r="80">
          <cell r="A80" t="str">
            <v>E127</v>
          </cell>
          <cell r="B80">
            <v>1202652.0113594693</v>
          </cell>
          <cell r="C80">
            <v>1156436.2368778361</v>
          </cell>
          <cell r="D80">
            <v>2304.5038364206489</v>
          </cell>
        </row>
        <row r="81">
          <cell r="A81" t="str">
            <v>E128</v>
          </cell>
          <cell r="B81">
            <v>1202651.7579246738</v>
          </cell>
          <cell r="C81">
            <v>1156405.6395445704</v>
          </cell>
          <cell r="D81">
            <v>2299.948682216856</v>
          </cell>
        </row>
        <row r="82">
          <cell r="A82" t="str">
            <v>E 81</v>
          </cell>
          <cell r="B82">
            <v>1202660.3728691745</v>
          </cell>
          <cell r="C82">
            <v>1156382.2248110771</v>
          </cell>
          <cell r="D82">
            <v>2298.3571462635655</v>
          </cell>
        </row>
        <row r="83">
          <cell r="A83" t="str">
            <v>E129</v>
          </cell>
          <cell r="B83">
            <v>1202682.5453559035</v>
          </cell>
          <cell r="C83">
            <v>1156346.1133751874</v>
          </cell>
          <cell r="D83">
            <v>2289.5045121793346</v>
          </cell>
        </row>
        <row r="84">
          <cell r="A84" t="str">
            <v>E130</v>
          </cell>
          <cell r="B84">
            <v>1202692.9902001237</v>
          </cell>
          <cell r="C84">
            <v>1156290.5403181058</v>
          </cell>
          <cell r="D84">
            <v>2274.0640717290662</v>
          </cell>
        </row>
        <row r="85">
          <cell r="A85" t="str">
            <v>E132</v>
          </cell>
          <cell r="B85">
            <v>1202714.5075197327</v>
          </cell>
          <cell r="C85">
            <v>1156215.6154882633</v>
          </cell>
          <cell r="D85">
            <v>2261.493430221587</v>
          </cell>
        </row>
        <row r="86">
          <cell r="A86" t="str">
            <v>E133</v>
          </cell>
          <cell r="B86">
            <v>1202762.5919691478</v>
          </cell>
          <cell r="C86">
            <v>1156146.0104082164</v>
          </cell>
          <cell r="D86">
            <v>2250.9637334111858</v>
          </cell>
        </row>
        <row r="87">
          <cell r="A87" t="str">
            <v>E134</v>
          </cell>
          <cell r="B87">
            <v>1202746.6763642642</v>
          </cell>
          <cell r="C87">
            <v>1156115.554587173</v>
          </cell>
          <cell r="D87">
            <v>2246.7461162573441</v>
          </cell>
        </row>
        <row r="88">
          <cell r="A88" t="str">
            <v>E135</v>
          </cell>
          <cell r="B88">
            <v>1202717.3957928275</v>
          </cell>
          <cell r="C88">
            <v>1156100.2693209024</v>
          </cell>
          <cell r="D88">
            <v>2245.3879312571803</v>
          </cell>
        </row>
        <row r="89">
          <cell r="A89" t="str">
            <v>E136</v>
          </cell>
          <cell r="B89">
            <v>1202659.2287504165</v>
          </cell>
          <cell r="C89">
            <v>1156054.4602618862</v>
          </cell>
          <cell r="D89">
            <v>2233.4576224904363</v>
          </cell>
        </row>
        <row r="90">
          <cell r="A90" t="str">
            <v>E137</v>
          </cell>
          <cell r="B90">
            <v>1202636.0846501845</v>
          </cell>
          <cell r="C90">
            <v>1156034.8870973312</v>
          </cell>
          <cell r="D90">
            <v>2233.0910943831077</v>
          </cell>
        </row>
        <row r="91">
          <cell r="A91" t="str">
            <v>E138</v>
          </cell>
          <cell r="B91">
            <v>1202588.0716337475</v>
          </cell>
          <cell r="C91">
            <v>1156019.8439053283</v>
          </cell>
          <cell r="D91">
            <v>2228.8689421967406</v>
          </cell>
        </row>
        <row r="92">
          <cell r="A92" t="str">
            <v>E139</v>
          </cell>
          <cell r="B92">
            <v>1202521.840837135</v>
          </cell>
          <cell r="C92">
            <v>1156025.6832849195</v>
          </cell>
          <cell r="D92">
            <v>2216.3543644555903</v>
          </cell>
        </row>
        <row r="93">
          <cell r="A93" t="str">
            <v>E140</v>
          </cell>
          <cell r="B93">
            <v>1202496.0903670695</v>
          </cell>
          <cell r="C93">
            <v>1156055.3485713762</v>
          </cell>
          <cell r="D93">
            <v>2210.7524898742217</v>
          </cell>
        </row>
        <row r="95">
          <cell r="A95">
            <v>86</v>
          </cell>
          <cell r="B95">
            <v>1201455.0879299478</v>
          </cell>
          <cell r="C95">
            <v>1157036.6709356536</v>
          </cell>
          <cell r="D95">
            <v>2496.7982274880205</v>
          </cell>
        </row>
        <row r="96">
          <cell r="A96">
            <v>87</v>
          </cell>
          <cell r="B96">
            <v>1201523.1753915499</v>
          </cell>
          <cell r="C96">
            <v>1157064.8609382799</v>
          </cell>
          <cell r="D96">
            <v>2485.6643794112151</v>
          </cell>
        </row>
        <row r="97">
          <cell r="A97">
            <v>88</v>
          </cell>
          <cell r="B97">
            <v>1201537.936856657</v>
          </cell>
          <cell r="C97">
            <v>1157066.1330742217</v>
          </cell>
          <cell r="D97">
            <v>2483.6174969903886</v>
          </cell>
        </row>
        <row r="98">
          <cell r="A98">
            <v>203</v>
          </cell>
          <cell r="B98">
            <v>1201685.6526446501</v>
          </cell>
          <cell r="C98">
            <v>1157211.9267090939</v>
          </cell>
          <cell r="D98">
            <v>2285.0005209954352</v>
          </cell>
        </row>
        <row r="99">
          <cell r="A99">
            <v>210</v>
          </cell>
          <cell r="B99">
            <v>1201731.9890232733</v>
          </cell>
          <cell r="C99">
            <v>1156919.782756869</v>
          </cell>
          <cell r="D99">
            <v>2299.6747515096022</v>
          </cell>
        </row>
        <row r="100">
          <cell r="A100">
            <v>209</v>
          </cell>
          <cell r="B100">
            <v>1201732.1412336736</v>
          </cell>
          <cell r="C100">
            <v>1156891.6409350443</v>
          </cell>
          <cell r="D100">
            <v>2299.5581673037705</v>
          </cell>
        </row>
        <row r="101">
          <cell r="A101">
            <v>211</v>
          </cell>
          <cell r="B101">
            <v>1201696.8220173253</v>
          </cell>
          <cell r="C101">
            <v>1156883.2854818371</v>
          </cell>
          <cell r="D101">
            <v>2300.9440968076619</v>
          </cell>
        </row>
        <row r="102">
          <cell r="A102">
            <v>212</v>
          </cell>
          <cell r="B102">
            <v>1201644.879379109</v>
          </cell>
          <cell r="C102">
            <v>1156797.1207006231</v>
          </cell>
          <cell r="D102">
            <v>2324.635327445556</v>
          </cell>
        </row>
        <row r="103">
          <cell r="A103">
            <v>208</v>
          </cell>
          <cell r="B103">
            <v>1201768.6759431229</v>
          </cell>
          <cell r="C103">
            <v>1156905.4145019932</v>
          </cell>
          <cell r="D103">
            <v>2293.8486182029364</v>
          </cell>
        </row>
        <row r="104">
          <cell r="A104">
            <v>207</v>
          </cell>
          <cell r="B104">
            <v>1201775.5443879138</v>
          </cell>
          <cell r="C104">
            <v>1156872.0317861168</v>
          </cell>
          <cell r="D104">
            <v>2286.3429947724708</v>
          </cell>
        </row>
        <row r="105">
          <cell r="A105">
            <v>206</v>
          </cell>
          <cell r="B105">
            <v>1201813.3719176103</v>
          </cell>
          <cell r="C105">
            <v>1156899.1934615038</v>
          </cell>
          <cell r="D105">
            <v>2278.5404555024388</v>
          </cell>
        </row>
        <row r="106">
          <cell r="A106">
            <v>204</v>
          </cell>
          <cell r="B106">
            <v>1201941.9871835229</v>
          </cell>
          <cell r="C106">
            <v>1156865.0948092754</v>
          </cell>
          <cell r="D106">
            <v>2276.1961727152543</v>
          </cell>
        </row>
        <row r="107">
          <cell r="A107">
            <v>213</v>
          </cell>
          <cell r="B107">
            <v>1201869.8376666289</v>
          </cell>
          <cell r="C107">
            <v>1157106.049477889</v>
          </cell>
          <cell r="D107">
            <v>2275.5070727189368</v>
          </cell>
        </row>
        <row r="108">
          <cell r="A108">
            <v>98</v>
          </cell>
          <cell r="B108">
            <v>1201880.301002478</v>
          </cell>
          <cell r="C108">
            <v>1157164.7829104403</v>
          </cell>
          <cell r="D108">
            <v>2443.8836542119552</v>
          </cell>
        </row>
        <row r="109">
          <cell r="A109">
            <v>97</v>
          </cell>
          <cell r="B109">
            <v>1201926.219174315</v>
          </cell>
          <cell r="C109">
            <v>1157138.7160612997</v>
          </cell>
          <cell r="D109">
            <v>2438.6866082614633</v>
          </cell>
        </row>
        <row r="110">
          <cell r="A110">
            <v>102</v>
          </cell>
          <cell r="B110">
            <v>1202012.7157914918</v>
          </cell>
          <cell r="C110">
            <v>1157043.1106470148</v>
          </cell>
          <cell r="D110">
            <v>2441.5158183922726</v>
          </cell>
        </row>
        <row r="111">
          <cell r="A111">
            <v>111</v>
          </cell>
          <cell r="B111">
            <v>1202122.6511351035</v>
          </cell>
          <cell r="C111">
            <v>1157003.589803281</v>
          </cell>
          <cell r="D111">
            <v>2422.0601476578627</v>
          </cell>
        </row>
        <row r="112">
          <cell r="A112">
            <v>110</v>
          </cell>
          <cell r="B112">
            <v>1202099.8613786928</v>
          </cell>
          <cell r="C112">
            <v>1156952.8751686553</v>
          </cell>
          <cell r="D112">
            <v>2412.8423350354415</v>
          </cell>
        </row>
        <row r="113">
          <cell r="A113">
            <v>198</v>
          </cell>
          <cell r="B113">
            <v>1202127.5307931774</v>
          </cell>
          <cell r="C113">
            <v>1156989.4638352133</v>
          </cell>
          <cell r="D113">
            <v>2446.9349488347002</v>
          </cell>
        </row>
        <row r="114">
          <cell r="A114">
            <v>103</v>
          </cell>
          <cell r="B114">
            <v>1202046.1714988863</v>
          </cell>
          <cell r="C114">
            <v>1156927.3113119854</v>
          </cell>
          <cell r="D114">
            <v>2416.7726468244286</v>
          </cell>
        </row>
        <row r="115">
          <cell r="A115" t="str">
            <v>E 85</v>
          </cell>
          <cell r="B115">
            <v>1202129.6661161201</v>
          </cell>
          <cell r="C115">
            <v>1156773.5679469011</v>
          </cell>
          <cell r="D115">
            <v>2290.6997682413576</v>
          </cell>
        </row>
        <row r="116">
          <cell r="A116">
            <v>196</v>
          </cell>
          <cell r="B116">
            <v>1202131.5636169766</v>
          </cell>
          <cell r="C116">
            <v>1156756.7835835852</v>
          </cell>
          <cell r="D116">
            <v>2288.7802270003872</v>
          </cell>
        </row>
        <row r="117">
          <cell r="A117">
            <v>175</v>
          </cell>
          <cell r="B117">
            <v>1202163.2689256617</v>
          </cell>
          <cell r="C117">
            <v>1156656.2602897964</v>
          </cell>
          <cell r="D117">
            <v>2314.315745111292</v>
          </cell>
        </row>
        <row r="118">
          <cell r="A118">
            <v>174</v>
          </cell>
          <cell r="B118">
            <v>1202203.7581261904</v>
          </cell>
          <cell r="C118">
            <v>1156587.1730688394</v>
          </cell>
          <cell r="D118">
            <v>2275.5147868012282</v>
          </cell>
        </row>
        <row r="119">
          <cell r="A119">
            <v>195</v>
          </cell>
          <cell r="B119">
            <v>1202078.1260710056</v>
          </cell>
          <cell r="C119">
            <v>1156782.8724234786</v>
          </cell>
          <cell r="D119">
            <v>2294.3467485281685</v>
          </cell>
        </row>
        <row r="120">
          <cell r="A120">
            <v>214</v>
          </cell>
          <cell r="B120">
            <v>1201981.0391769647</v>
          </cell>
          <cell r="C120">
            <v>1156594.8631563371</v>
          </cell>
          <cell r="D120">
            <v>2278.8350044491981</v>
          </cell>
        </row>
        <row r="121">
          <cell r="A121">
            <v>215</v>
          </cell>
          <cell r="B121">
            <v>1201969.1453609725</v>
          </cell>
          <cell r="C121">
            <v>1156604.9545125209</v>
          </cell>
          <cell r="D121">
            <v>2280.1049832927347</v>
          </cell>
        </row>
        <row r="122">
          <cell r="A122">
            <v>217</v>
          </cell>
          <cell r="B122">
            <v>1202059.2205305959</v>
          </cell>
          <cell r="C122">
            <v>1156466.063076251</v>
          </cell>
          <cell r="D122">
            <v>2226.3891398435376</v>
          </cell>
        </row>
        <row r="123">
          <cell r="A123">
            <v>216</v>
          </cell>
          <cell r="B123">
            <v>1202097.552268977</v>
          </cell>
          <cell r="C123">
            <v>1156485.485916021</v>
          </cell>
          <cell r="D123">
            <v>2236.596480133549</v>
          </cell>
        </row>
        <row r="124">
          <cell r="A124">
            <v>173</v>
          </cell>
          <cell r="B124">
            <v>1202131.554245628</v>
          </cell>
          <cell r="C124">
            <v>1156489.0712794461</v>
          </cell>
          <cell r="D124">
            <v>2236.1450457111705</v>
          </cell>
        </row>
        <row r="125">
          <cell r="A125">
            <v>172</v>
          </cell>
          <cell r="B125">
            <v>1202135.2984421197</v>
          </cell>
          <cell r="C125">
            <v>1156460.7146553106</v>
          </cell>
          <cell r="D125">
            <v>2223.1573230202498</v>
          </cell>
        </row>
        <row r="126">
          <cell r="A126">
            <v>194</v>
          </cell>
          <cell r="B126">
            <v>1202241.2377753661</v>
          </cell>
          <cell r="C126">
            <v>1156794.5307767421</v>
          </cell>
          <cell r="D126">
            <v>2264.3476434376962</v>
          </cell>
        </row>
        <row r="127">
          <cell r="A127">
            <v>119</v>
          </cell>
          <cell r="B127">
            <v>1202388.0165418454</v>
          </cell>
          <cell r="C127">
            <v>1156759.0276145977</v>
          </cell>
          <cell r="D127">
            <v>2389.8977813625406</v>
          </cell>
        </row>
        <row r="128">
          <cell r="A128">
            <v>188</v>
          </cell>
          <cell r="B128">
            <v>1202594.9376269158</v>
          </cell>
          <cell r="C128">
            <v>1156868.8355860095</v>
          </cell>
          <cell r="D128">
            <v>2191.296842593953</v>
          </cell>
        </row>
        <row r="129">
          <cell r="A129">
            <v>192</v>
          </cell>
          <cell r="B129">
            <v>1202439.3365694527</v>
          </cell>
          <cell r="C129">
            <v>1156698.4049070573</v>
          </cell>
          <cell r="D129">
            <v>2245.6351523255098</v>
          </cell>
        </row>
        <row r="130">
          <cell r="A130">
            <v>121</v>
          </cell>
          <cell r="B130">
            <v>1202461.1643546901</v>
          </cell>
          <cell r="C130">
            <v>1156723.726766028</v>
          </cell>
          <cell r="D130">
            <v>2376.7827218537127</v>
          </cell>
        </row>
        <row r="131">
          <cell r="A131">
            <v>123</v>
          </cell>
          <cell r="B131">
            <v>1202584.6303333684</v>
          </cell>
          <cell r="C131">
            <v>1156567.0741175357</v>
          </cell>
          <cell r="D131">
            <v>2341.5960743041096</v>
          </cell>
        </row>
        <row r="132">
          <cell r="A132">
            <v>124</v>
          </cell>
          <cell r="B132">
            <v>1202609.95239242</v>
          </cell>
          <cell r="C132">
            <v>1156584.7780849321</v>
          </cell>
          <cell r="D132">
            <v>2344.3031606500217</v>
          </cell>
        </row>
        <row r="133">
          <cell r="A133">
            <v>189</v>
          </cell>
          <cell r="B133">
            <v>1202637.4660466511</v>
          </cell>
          <cell r="C133">
            <v>1156564.8221817221</v>
          </cell>
          <cell r="D133">
            <v>2183.5923612605579</v>
          </cell>
        </row>
        <row r="134">
          <cell r="A134">
            <v>187</v>
          </cell>
          <cell r="B134">
            <v>1202737.3963703469</v>
          </cell>
          <cell r="C134">
            <v>1156668.0987138147</v>
          </cell>
          <cell r="D134">
            <v>2160.2442161428503</v>
          </cell>
        </row>
        <row r="135">
          <cell r="A135">
            <v>153</v>
          </cell>
          <cell r="B135">
            <v>1202440.9525142992</v>
          </cell>
          <cell r="C135">
            <v>1156388.864823434</v>
          </cell>
          <cell r="D135">
            <v>2252.4968616775254</v>
          </cell>
        </row>
        <row r="136">
          <cell r="A136">
            <v>154</v>
          </cell>
          <cell r="B136">
            <v>1202397.9108938405</v>
          </cell>
          <cell r="C136">
            <v>1156473.538144089</v>
          </cell>
          <cell r="D136">
            <v>2289.6240129170733</v>
          </cell>
        </row>
        <row r="137">
          <cell r="A137">
            <v>152</v>
          </cell>
          <cell r="B137">
            <v>1202434.6651877488</v>
          </cell>
          <cell r="C137">
            <v>1156372.7648563781</v>
          </cell>
          <cell r="D137">
            <v>2250.0645805568979</v>
          </cell>
        </row>
        <row r="138">
          <cell r="A138">
            <v>150</v>
          </cell>
          <cell r="B138">
            <v>1202491.3282123257</v>
          </cell>
          <cell r="C138">
            <v>1156283.3111161536</v>
          </cell>
          <cell r="D138">
            <v>2217.8971403759965</v>
          </cell>
        </row>
        <row r="139">
          <cell r="A139">
            <v>151</v>
          </cell>
          <cell r="B139">
            <v>1202426.6569870608</v>
          </cell>
          <cell r="C139">
            <v>1156286.1325945714</v>
          </cell>
          <cell r="D139">
            <v>2214.7849141832812</v>
          </cell>
        </row>
        <row r="140">
          <cell r="A140">
            <v>123</v>
          </cell>
          <cell r="B140">
            <v>1202584.6303333684</v>
          </cell>
          <cell r="C140">
            <v>1156567.0741175357</v>
          </cell>
          <cell r="D140">
            <v>2341.5960743041096</v>
          </cell>
        </row>
        <row r="141">
          <cell r="A141">
            <v>141</v>
          </cell>
          <cell r="B141">
            <v>1202708.0421958403</v>
          </cell>
          <cell r="C141">
            <v>1156351.0704712609</v>
          </cell>
          <cell r="D141">
            <v>2292.5726838128135</v>
          </cell>
        </row>
        <row r="142">
          <cell r="A142">
            <v>142</v>
          </cell>
          <cell r="B142">
            <v>1202710.6934242232</v>
          </cell>
          <cell r="C142">
            <v>1156330.6294050338</v>
          </cell>
          <cell r="D142">
            <v>2286.74870903786</v>
          </cell>
        </row>
        <row r="143">
          <cell r="A143">
            <v>178</v>
          </cell>
          <cell r="B143">
            <v>1202849.6742635116</v>
          </cell>
          <cell r="C143">
            <v>1156460.8551465403</v>
          </cell>
          <cell r="D143">
            <v>2176.1187983219384</v>
          </cell>
        </row>
        <row r="144">
          <cell r="A144">
            <v>184</v>
          </cell>
          <cell r="B144">
            <v>1202978.5262766099</v>
          </cell>
          <cell r="C144">
            <v>1156331.2179200363</v>
          </cell>
          <cell r="D144">
            <v>2146.2031668300906</v>
          </cell>
        </row>
        <row r="145">
          <cell r="A145" t="str">
            <v>E 83</v>
          </cell>
          <cell r="B145">
            <v>1202867.3980875504</v>
          </cell>
          <cell r="C145">
            <v>1156133.5941127921</v>
          </cell>
          <cell r="D145">
            <v>2173.6400180831474</v>
          </cell>
        </row>
        <row r="146">
          <cell r="A146">
            <v>177</v>
          </cell>
          <cell r="B146">
            <v>1202872.7026697353</v>
          </cell>
          <cell r="C146">
            <v>1156119.5682836876</v>
          </cell>
          <cell r="D146">
            <v>2173.2691734057908</v>
          </cell>
        </row>
        <row r="147">
          <cell r="A147">
            <v>191</v>
          </cell>
          <cell r="B147">
            <v>1203034.5219990935</v>
          </cell>
          <cell r="C147">
            <v>1156069.4412537562</v>
          </cell>
          <cell r="D147">
            <v>2154.8248946949698</v>
          </cell>
        </row>
        <row r="148">
          <cell r="A148">
            <v>143</v>
          </cell>
          <cell r="B148">
            <v>1202761.9713364933</v>
          </cell>
          <cell r="C148">
            <v>1156068.294465614</v>
          </cell>
          <cell r="D148">
            <v>2236.0102968170886</v>
          </cell>
        </row>
        <row r="149">
          <cell r="A149">
            <v>144</v>
          </cell>
          <cell r="B149">
            <v>1202627.7704915146</v>
          </cell>
          <cell r="C149">
            <v>1156042.6006887215</v>
          </cell>
          <cell r="D149">
            <v>2233.5810790384521</v>
          </cell>
        </row>
        <row r="150">
          <cell r="A150">
            <v>146</v>
          </cell>
          <cell r="B150">
            <v>1202543.9178892551</v>
          </cell>
          <cell r="C150">
            <v>1156040.1405551075</v>
          </cell>
          <cell r="D150">
            <v>2219.3469604026532</v>
          </cell>
        </row>
        <row r="151">
          <cell r="A151">
            <v>148</v>
          </cell>
          <cell r="B151">
            <v>1202456.4573171213</v>
          </cell>
          <cell r="C151">
            <v>1155853.3072624032</v>
          </cell>
          <cell r="D151">
            <v>2185.6007928479039</v>
          </cell>
        </row>
        <row r="152">
          <cell r="A152">
            <v>147</v>
          </cell>
          <cell r="B152">
            <v>1202508.9734029269</v>
          </cell>
          <cell r="C152">
            <v>1156080.3258842411</v>
          </cell>
          <cell r="D152">
            <v>2208.2824483998024</v>
          </cell>
        </row>
        <row r="153">
          <cell r="A153">
            <v>149</v>
          </cell>
          <cell r="B153">
            <v>1202363.1991052094</v>
          </cell>
          <cell r="C153">
            <v>1156085.7417984491</v>
          </cell>
          <cell r="D153">
            <v>2168.0122969830531</v>
          </cell>
        </row>
        <row r="154">
          <cell r="A154" t="str">
            <v>E 82</v>
          </cell>
          <cell r="B154">
            <v>1202287.3742291403</v>
          </cell>
          <cell r="C154">
            <v>1156276.55963637</v>
          </cell>
          <cell r="D154">
            <v>2201.8422485176143</v>
          </cell>
        </row>
        <row r="155">
          <cell r="A155">
            <v>155</v>
          </cell>
          <cell r="B155">
            <v>1202259.7451152729</v>
          </cell>
          <cell r="C155">
            <v>1156239.1983077466</v>
          </cell>
          <cell r="D155">
            <v>2189.8104909404833</v>
          </cell>
        </row>
        <row r="156">
          <cell r="A156">
            <v>171</v>
          </cell>
          <cell r="B156">
            <v>1202133.5750349495</v>
          </cell>
          <cell r="C156">
            <v>1156319.8872022713</v>
          </cell>
          <cell r="D156">
            <v>2171.9920827003593</v>
          </cell>
        </row>
        <row r="157">
          <cell r="A157">
            <v>170</v>
          </cell>
          <cell r="B157">
            <v>1202049.7154983932</v>
          </cell>
          <cell r="C157">
            <v>1156310.1013995111</v>
          </cell>
          <cell r="D157">
            <v>2158.873111628614</v>
          </cell>
        </row>
        <row r="158">
          <cell r="A158">
            <v>156</v>
          </cell>
          <cell r="B158">
            <v>1202038.5740666685</v>
          </cell>
          <cell r="C158">
            <v>1156228.7233294747</v>
          </cell>
          <cell r="D158">
            <v>2121.634833669566</v>
          </cell>
        </row>
        <row r="159">
          <cell r="A159">
            <v>158</v>
          </cell>
          <cell r="B159">
            <v>1202083.7649139848</v>
          </cell>
          <cell r="C159">
            <v>1156114.8913786726</v>
          </cell>
          <cell r="D159">
            <v>2176.2891893089845</v>
          </cell>
        </row>
      </sheetData>
      <sheetData sheetId="11" refreshError="1"/>
      <sheetData sheetId="12" refreshError="1"/>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row r="1">
          <cell r="A1" t="str">
            <v>Name</v>
          </cell>
        </row>
      </sheetData>
      <sheetData sheetId="27"/>
      <sheetData sheetId="28">
        <row r="1">
          <cell r="A1">
            <v>0</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ow r="1">
          <cell r="D1">
            <v>0</v>
          </cell>
        </row>
      </sheetData>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Hoja1"/>
      <sheetName val="Design"/>
      <sheetName val="Design (3)"/>
      <sheetName val="Resumen"/>
      <sheetName val="AREAS"/>
      <sheetName val="AREAS (2)"/>
      <sheetName val="Base de Diseño"/>
      <sheetName val="Design_(3)"/>
      <sheetName val="AREAS_(2)"/>
      <sheetName val="Base_de_Diseño"/>
      <sheetName val="Design_(3)2"/>
      <sheetName val="AREAS_(2)2"/>
      <sheetName val="Base_de_Diseño2"/>
      <sheetName val="Design_(3)1"/>
      <sheetName val="AREAS_(2)1"/>
      <sheetName val="Base_de_Diseño1"/>
      <sheetName val="ENE"/>
      <sheetName val="FEB"/>
      <sheetName val="MAR"/>
      <sheetName val="Seguimiento"/>
      <sheetName val="Resumen metas"/>
      <sheetName val="Brecha EPM"/>
      <sheetName val="FORMATO ACOM ALDO. FRENTE"/>
      <sheetName val="APU PVC"/>
      <sheetName val="Equipos"/>
    </sheetNames>
    <sheetDataSet>
      <sheetData sheetId="0" refreshError="1"/>
      <sheetData sheetId="1" refreshError="1"/>
      <sheetData sheetId="2" refreshError="1">
        <row r="24">
          <cell r="A24">
            <v>41</v>
          </cell>
          <cell r="B24" t="str">
            <v>C23</v>
          </cell>
          <cell r="C24" t="str">
            <v>C24</v>
          </cell>
          <cell r="G24">
            <v>0</v>
          </cell>
          <cell r="J24">
            <v>0</v>
          </cell>
          <cell r="K24">
            <v>0</v>
          </cell>
          <cell r="L24">
            <v>0</v>
          </cell>
          <cell r="M24">
            <v>0</v>
          </cell>
          <cell r="N24">
            <v>0</v>
          </cell>
          <cell r="O24">
            <v>0</v>
          </cell>
          <cell r="P24">
            <v>0</v>
          </cell>
          <cell r="Q24">
            <v>0.14000000000000001</v>
          </cell>
          <cell r="S24">
            <v>0.14000000000000001</v>
          </cell>
          <cell r="T24">
            <v>98</v>
          </cell>
          <cell r="U24">
            <v>55</v>
          </cell>
          <cell r="V24">
            <v>0.68799999999999994</v>
          </cell>
          <cell r="X24">
            <v>0</v>
          </cell>
          <cell r="Y24">
            <v>0</v>
          </cell>
          <cell r="AA24">
            <v>0</v>
          </cell>
          <cell r="AB24">
            <v>0</v>
          </cell>
          <cell r="AC24">
            <v>0.58479999999999999</v>
          </cell>
          <cell r="AD24">
            <v>8.1872E-2</v>
          </cell>
          <cell r="AE24">
            <v>0.36391863839017491</v>
          </cell>
          <cell r="AF24">
            <v>0.39191863839017493</v>
          </cell>
          <cell r="AG24">
            <v>0.40591863839017495</v>
          </cell>
          <cell r="AH24">
            <v>1.5</v>
          </cell>
          <cell r="AI24">
            <v>34.4</v>
          </cell>
          <cell r="AJ24">
            <v>2.73</v>
          </cell>
          <cell r="AK24">
            <v>8</v>
          </cell>
          <cell r="AL24">
            <v>0.2</v>
          </cell>
          <cell r="AM24">
            <v>1.4E-2</v>
          </cell>
          <cell r="AN24">
            <v>2.6416015625000004E-2</v>
          </cell>
          <cell r="AO24">
            <v>3.125E-2</v>
          </cell>
          <cell r="AP24">
            <v>0.132080078125</v>
          </cell>
          <cell r="AQ24">
            <v>0.61072897398997683</v>
          </cell>
          <cell r="AR24">
            <v>1.4466834904916968</v>
          </cell>
          <cell r="AS24">
            <v>0.28711075111550549</v>
          </cell>
          <cell r="AT24">
            <v>1.901069723093016E-2</v>
          </cell>
          <cell r="AU24">
            <v>4.5426712855930168E-2</v>
          </cell>
          <cell r="AV24">
            <v>1.6044969145610353</v>
          </cell>
          <cell r="AW24">
            <v>50.406757194924396</v>
          </cell>
          <cell r="AX24">
            <v>2.9757915078715665E-2</v>
          </cell>
          <cell r="AY24">
            <v>63.606269545937934</v>
          </cell>
          <cell r="AZ24" t="b">
            <v>0</v>
          </cell>
          <cell r="BA24">
            <v>0</v>
          </cell>
          <cell r="BB24">
            <v>1E-3</v>
          </cell>
          <cell r="BC24">
            <v>0</v>
          </cell>
          <cell r="BD24">
            <v>0</v>
          </cell>
          <cell r="BE24">
            <v>1E-3</v>
          </cell>
          <cell r="BF24">
            <v>0</v>
          </cell>
          <cell r="BG24">
            <v>2.6748963180841235E-2</v>
          </cell>
          <cell r="BH24">
            <v>5.9999999999999991</v>
          </cell>
          <cell r="BI24">
            <v>1.2</v>
          </cell>
          <cell r="BJ24">
            <v>2.3094556883468089E-2</v>
          </cell>
          <cell r="BK24">
            <v>5.4344556883468093E-2</v>
          </cell>
          <cell r="BL24">
            <v>7.4482604539801915E-6</v>
          </cell>
          <cell r="BM24">
            <v>6.5222406172706485E-2</v>
          </cell>
          <cell r="BN24">
            <v>0</v>
          </cell>
          <cell r="BO24">
            <v>701.46299999999997</v>
          </cell>
          <cell r="BP24">
            <v>700.52299999999991</v>
          </cell>
          <cell r="BQ24">
            <v>701.66300000000001</v>
          </cell>
          <cell r="BR24">
            <v>700.72299999999996</v>
          </cell>
          <cell r="BS24">
            <v>702.86300000000006</v>
          </cell>
          <cell r="BT24">
            <v>701.923</v>
          </cell>
          <cell r="BU24" t="b">
            <v>0</v>
          </cell>
          <cell r="BV24">
            <v>1.2000000000000455</v>
          </cell>
          <cell r="BW24">
            <v>1.2000000000000455</v>
          </cell>
          <cell r="BX24">
            <v>1.4000000000000454</v>
          </cell>
          <cell r="BY24">
            <v>200</v>
          </cell>
          <cell r="BZ24">
            <v>0.65</v>
          </cell>
          <cell r="CA24">
            <v>0.25</v>
          </cell>
          <cell r="CB24">
            <v>1.2000000000000455</v>
          </cell>
          <cell r="CC24">
            <v>1.517237881576035</v>
          </cell>
          <cell r="CD24">
            <v>1346.1693104283372</v>
          </cell>
          <cell r="CE24">
            <v>7.2123844739336085E-2</v>
          </cell>
          <cell r="CF24">
            <v>595.02171909952267</v>
          </cell>
          <cell r="CG24">
            <v>1941.1910295278599</v>
          </cell>
          <cell r="CH24">
            <v>1.5</v>
          </cell>
          <cell r="CI24">
            <v>2243</v>
          </cell>
          <cell r="CJ24">
            <v>1.2981660919713731</v>
          </cell>
          <cell r="CK24">
            <v>1.5</v>
          </cell>
          <cell r="CL24">
            <v>1</v>
          </cell>
          <cell r="CM24">
            <v>2</v>
          </cell>
        </row>
        <row r="25">
          <cell r="A25">
            <v>42</v>
          </cell>
          <cell r="B25" t="str">
            <v>C24</v>
          </cell>
          <cell r="C25" t="str">
            <v>C25</v>
          </cell>
          <cell r="F25">
            <v>0</v>
          </cell>
          <cell r="G25">
            <v>0</v>
          </cell>
          <cell r="J25">
            <v>0</v>
          </cell>
          <cell r="K25">
            <v>0</v>
          </cell>
          <cell r="L25">
            <v>0</v>
          </cell>
          <cell r="M25">
            <v>0</v>
          </cell>
          <cell r="N25">
            <v>0</v>
          </cell>
          <cell r="O25">
            <v>0</v>
          </cell>
          <cell r="P25">
            <v>0</v>
          </cell>
          <cell r="Q25">
            <v>0.06</v>
          </cell>
          <cell r="R25">
            <v>2.29</v>
          </cell>
          <cell r="S25">
            <v>2.4900000000000002</v>
          </cell>
          <cell r="T25">
            <v>98</v>
          </cell>
          <cell r="U25">
            <v>976</v>
          </cell>
          <cell r="V25">
            <v>0.68799999999999994</v>
          </cell>
          <cell r="X25">
            <v>0</v>
          </cell>
          <cell r="Y25">
            <v>0</v>
          </cell>
          <cell r="AA25">
            <v>0</v>
          </cell>
          <cell r="AB25">
            <v>0</v>
          </cell>
          <cell r="AC25">
            <v>0.58479999999999999</v>
          </cell>
          <cell r="AD25">
            <v>1.4561519999999999</v>
          </cell>
          <cell r="AE25">
            <v>5.2413768138950738</v>
          </cell>
          <cell r="AF25">
            <v>5.739376813895074</v>
          </cell>
          <cell r="AG25">
            <v>5.9883768138950737</v>
          </cell>
          <cell r="AH25">
            <v>5.9883768138950737</v>
          </cell>
          <cell r="AI25">
            <v>21.41</v>
          </cell>
          <cell r="AJ25">
            <v>12.42</v>
          </cell>
          <cell r="AK25">
            <v>8</v>
          </cell>
          <cell r="AL25">
            <v>0.2</v>
          </cell>
          <cell r="AM25">
            <v>1.4E-2</v>
          </cell>
          <cell r="AN25">
            <v>3.604583740234376E-2</v>
          </cell>
          <cell r="AO25">
            <v>6.5625000000000003E-2</v>
          </cell>
          <cell r="AP25">
            <v>0.18022918701171878</v>
          </cell>
          <cell r="AQ25">
            <v>1.5544337415645531</v>
          </cell>
          <cell r="AR25">
            <v>3.1326009684718326</v>
          </cell>
          <cell r="AS25">
            <v>1.6910176312454894</v>
          </cell>
          <cell r="AT25">
            <v>0.12315312216688967</v>
          </cell>
          <cell r="AU25">
            <v>0.15919895956923344</v>
          </cell>
          <cell r="AV25">
            <v>3.4223022332959703</v>
          </cell>
          <cell r="AW25">
            <v>107.51479554486565</v>
          </cell>
          <cell r="AX25">
            <v>5.569816492276302E-2</v>
          </cell>
          <cell r="AY25">
            <v>110.01375000885056</v>
          </cell>
          <cell r="AZ25" t="str">
            <v>46°24'27''</v>
          </cell>
          <cell r="BA25">
            <v>6.9982626934023706</v>
          </cell>
          <cell r="BB25">
            <v>0.114</v>
          </cell>
          <cell r="BC25">
            <v>0.01</v>
          </cell>
          <cell r="BD25">
            <v>2.4E-2</v>
          </cell>
          <cell r="BE25">
            <v>0.14799999999999999</v>
          </cell>
          <cell r="BF25">
            <v>0.14799999999999999</v>
          </cell>
          <cell r="BG25">
            <v>0</v>
          </cell>
          <cell r="BH25">
            <v>0</v>
          </cell>
          <cell r="BI25">
            <v>0</v>
          </cell>
          <cell r="BJ25">
            <v>0</v>
          </cell>
          <cell r="BK25">
            <v>0</v>
          </cell>
          <cell r="BL25">
            <v>0</v>
          </cell>
          <cell r="BM25">
            <v>0</v>
          </cell>
          <cell r="BN25">
            <v>0.15</v>
          </cell>
          <cell r="BO25">
            <v>700.43299999999988</v>
          </cell>
          <cell r="BP25">
            <v>697.77299999999991</v>
          </cell>
          <cell r="BQ25">
            <v>700.63299999999992</v>
          </cell>
          <cell r="BR25">
            <v>697.97299999999996</v>
          </cell>
          <cell r="BS25">
            <v>701.923</v>
          </cell>
          <cell r="BT25">
            <v>699.173</v>
          </cell>
          <cell r="BU25">
            <v>0</v>
          </cell>
          <cell r="BV25">
            <v>1.2900000000000773</v>
          </cell>
          <cell r="BW25">
            <v>1.2000000000000455</v>
          </cell>
          <cell r="BX25">
            <v>1.4900000000000773</v>
          </cell>
          <cell r="BY25">
            <v>200</v>
          </cell>
          <cell r="BZ25">
            <v>0.65</v>
          </cell>
          <cell r="CA25">
            <v>0.25</v>
          </cell>
          <cell r="CB25">
            <v>1.2450000000000614</v>
          </cell>
          <cell r="CC25">
            <v>1.5630104899036985</v>
          </cell>
          <cell r="CD25">
            <v>1386.7810571670566</v>
          </cell>
          <cell r="CE25">
            <v>6.7611691465736201E-2</v>
          </cell>
          <cell r="CF25">
            <v>557.7964545923237</v>
          </cell>
          <cell r="CG25">
            <v>1944.5775117593803</v>
          </cell>
          <cell r="CH25">
            <v>1.5</v>
          </cell>
          <cell r="CI25">
            <v>2243</v>
          </cell>
          <cell r="CJ25">
            <v>1.3004307925274501</v>
          </cell>
          <cell r="CK25">
            <v>1.5</v>
          </cell>
          <cell r="CL25">
            <v>1</v>
          </cell>
          <cell r="CM25">
            <v>2</v>
          </cell>
        </row>
        <row r="26">
          <cell r="A26">
            <v>43</v>
          </cell>
          <cell r="B26" t="str">
            <v>C25</v>
          </cell>
          <cell r="C26" t="str">
            <v>C26</v>
          </cell>
          <cell r="F26">
            <v>0</v>
          </cell>
          <cell r="G26">
            <v>0</v>
          </cell>
          <cell r="J26">
            <v>0</v>
          </cell>
          <cell r="K26">
            <v>0</v>
          </cell>
          <cell r="L26">
            <v>0</v>
          </cell>
          <cell r="M26">
            <v>0</v>
          </cell>
          <cell r="N26">
            <v>0</v>
          </cell>
          <cell r="O26">
            <v>0</v>
          </cell>
          <cell r="P26">
            <v>0</v>
          </cell>
          <cell r="S26">
            <v>2.4900000000000002</v>
          </cell>
          <cell r="T26">
            <v>98</v>
          </cell>
          <cell r="U26">
            <v>976</v>
          </cell>
          <cell r="V26">
            <v>0.68799999999999994</v>
          </cell>
          <cell r="X26">
            <v>0</v>
          </cell>
          <cell r="Y26">
            <v>0</v>
          </cell>
          <cell r="AA26">
            <v>0</v>
          </cell>
          <cell r="AB26">
            <v>0</v>
          </cell>
          <cell r="AC26">
            <v>0.58479999999999999</v>
          </cell>
          <cell r="AD26">
            <v>1.4561519999999999</v>
          </cell>
          <cell r="AE26">
            <v>5.2413768138950738</v>
          </cell>
          <cell r="AF26">
            <v>5.739376813895074</v>
          </cell>
          <cell r="AG26">
            <v>5.9883768138950737</v>
          </cell>
          <cell r="AH26">
            <v>5.9883768138950737</v>
          </cell>
          <cell r="AI26">
            <v>35.950000000000003</v>
          </cell>
          <cell r="AJ26">
            <v>15.24</v>
          </cell>
          <cell r="AK26">
            <v>8</v>
          </cell>
          <cell r="AL26">
            <v>0.2</v>
          </cell>
          <cell r="AM26">
            <v>1.4E-2</v>
          </cell>
          <cell r="AN26">
            <v>3.4239578247070315E-2</v>
          </cell>
          <cell r="AO26">
            <v>6.5625000000000003E-2</v>
          </cell>
          <cell r="AP26">
            <v>0.17119789123535156</v>
          </cell>
          <cell r="AQ26">
            <v>1.6739046051147981</v>
          </cell>
          <cell r="AR26">
            <v>3.465378469014496</v>
          </cell>
          <cell r="AS26">
            <v>1.9916482940709745</v>
          </cell>
          <cell r="AT26">
            <v>0.14281124500634698</v>
          </cell>
          <cell r="AU26">
            <v>0.17705082325341731</v>
          </cell>
          <cell r="AV26">
            <v>3.7909673693793788</v>
          </cell>
          <cell r="AW26">
            <v>119.09675237640882</v>
          </cell>
          <cell r="AX26">
            <v>5.0281613011315632E-2</v>
          </cell>
          <cell r="AY26">
            <v>124.83245362014297</v>
          </cell>
          <cell r="AZ26" t="str">
            <v>14°49'07''</v>
          </cell>
          <cell r="BA26">
            <v>23.069239201803441</v>
          </cell>
          <cell r="BB26">
            <v>1.7999999999999999E-2</v>
          </cell>
          <cell r="BC26">
            <v>2E-3</v>
          </cell>
          <cell r="BD26">
            <v>7.0000000000000001E-3</v>
          </cell>
          <cell r="BE26">
            <v>2.6999999999999996E-2</v>
          </cell>
          <cell r="BF26">
            <v>2.6999999999999996E-2</v>
          </cell>
          <cell r="BG26">
            <v>0</v>
          </cell>
          <cell r="BH26">
            <v>0</v>
          </cell>
          <cell r="BI26">
            <v>0</v>
          </cell>
          <cell r="BJ26">
            <v>0</v>
          </cell>
          <cell r="BK26">
            <v>0</v>
          </cell>
          <cell r="BL26">
            <v>0</v>
          </cell>
          <cell r="BM26">
            <v>0</v>
          </cell>
          <cell r="BN26">
            <v>0.03</v>
          </cell>
          <cell r="BO26">
            <v>697.75299999999993</v>
          </cell>
          <cell r="BP26">
            <v>692.27299999999991</v>
          </cell>
          <cell r="BQ26">
            <v>697.95299999999997</v>
          </cell>
          <cell r="BR26">
            <v>692.47299999999996</v>
          </cell>
          <cell r="BS26">
            <v>699.173</v>
          </cell>
          <cell r="BT26">
            <v>693.673</v>
          </cell>
          <cell r="BU26">
            <v>0</v>
          </cell>
          <cell r="BV26">
            <v>1.2200000000000273</v>
          </cell>
          <cell r="BW26">
            <v>1.2000000000000455</v>
          </cell>
          <cell r="BX26">
            <v>1.4200000000000272</v>
          </cell>
          <cell r="BY26">
            <v>200</v>
          </cell>
          <cell r="BZ26">
            <v>0.65</v>
          </cell>
          <cell r="CA26">
            <v>0.25</v>
          </cell>
          <cell r="CB26">
            <v>1.2100000000000364</v>
          </cell>
          <cell r="CC26">
            <v>1.5274699047851064</v>
          </cell>
          <cell r="CD26">
            <v>1355.2476730205858</v>
          </cell>
          <cell r="CE26">
            <v>7.1084511354439828E-2</v>
          </cell>
          <cell r="CF26">
            <v>586.44721867412864</v>
          </cell>
          <cell r="CG26">
            <v>1941.6948916947144</v>
          </cell>
          <cell r="CH26">
            <v>1.5</v>
          </cell>
          <cell r="CI26">
            <v>2243</v>
          </cell>
          <cell r="CJ26">
            <v>1.2985030483914719</v>
          </cell>
          <cell r="CK26">
            <v>1.5</v>
          </cell>
          <cell r="CL26">
            <v>1</v>
          </cell>
          <cell r="CM26">
            <v>2</v>
          </cell>
        </row>
        <row r="27">
          <cell r="A27">
            <v>44</v>
          </cell>
          <cell r="B27" t="str">
            <v>C26</v>
          </cell>
          <cell r="C27" t="str">
            <v>C27</v>
          </cell>
          <cell r="F27">
            <v>0</v>
          </cell>
          <cell r="G27">
            <v>0</v>
          </cell>
          <cell r="J27">
            <v>0</v>
          </cell>
          <cell r="K27">
            <v>0</v>
          </cell>
          <cell r="L27">
            <v>0</v>
          </cell>
          <cell r="M27">
            <v>0</v>
          </cell>
          <cell r="N27">
            <v>0</v>
          </cell>
          <cell r="O27">
            <v>0</v>
          </cell>
          <cell r="P27">
            <v>0</v>
          </cell>
          <cell r="R27">
            <v>1.82</v>
          </cell>
          <cell r="S27">
            <v>4.3100000000000005</v>
          </cell>
          <cell r="T27">
            <v>98</v>
          </cell>
          <cell r="U27">
            <v>1689</v>
          </cell>
          <cell r="V27">
            <v>0.68799999999999994</v>
          </cell>
          <cell r="X27">
            <v>0</v>
          </cell>
          <cell r="Y27">
            <v>0</v>
          </cell>
          <cell r="AA27">
            <v>0</v>
          </cell>
          <cell r="AB27">
            <v>0</v>
          </cell>
          <cell r="AC27">
            <v>0.58479999999999999</v>
          </cell>
          <cell r="AD27">
            <v>2.5204879999999998</v>
          </cell>
          <cell r="AE27">
            <v>8.7148022025667249</v>
          </cell>
          <cell r="AF27">
            <v>9.576802202566725</v>
          </cell>
          <cell r="AG27">
            <v>10.007802202566726</v>
          </cell>
          <cell r="AH27">
            <v>10.007802202566726</v>
          </cell>
          <cell r="AI27">
            <v>37.86</v>
          </cell>
          <cell r="AJ27">
            <v>2.37</v>
          </cell>
          <cell r="AK27">
            <v>8</v>
          </cell>
          <cell r="AL27">
            <v>0.2</v>
          </cell>
          <cell r="AM27">
            <v>1.4E-2</v>
          </cell>
          <cell r="AN27">
            <v>7.0972442626953139E-2</v>
          </cell>
          <cell r="AO27">
            <v>8.4375000000000006E-2</v>
          </cell>
          <cell r="AP27">
            <v>0.35486221313476568</v>
          </cell>
          <cell r="AQ27">
            <v>1.0022846586341174</v>
          </cell>
          <cell r="AR27">
            <v>1.3997963163271712</v>
          </cell>
          <cell r="AS27">
            <v>0.58002549139143122</v>
          </cell>
          <cell r="AT27">
            <v>5.1201556418619225E-2</v>
          </cell>
          <cell r="AU27">
            <v>0.12217399904557236</v>
          </cell>
          <cell r="AV27">
            <v>1.4949674462920284</v>
          </cell>
          <cell r="AW27">
            <v>46.965787466269312</v>
          </cell>
          <cell r="AX27">
            <v>0.21308707343093736</v>
          </cell>
          <cell r="AY27">
            <v>156.0577941306515</v>
          </cell>
          <cell r="AZ27" t="str">
            <v>31°13'31''</v>
          </cell>
          <cell r="BA27">
            <v>10.735626297086231</v>
          </cell>
          <cell r="BB27">
            <v>1E-3</v>
          </cell>
          <cell r="BC27">
            <v>1.7999999999999999E-2</v>
          </cell>
          <cell r="BD27">
            <v>5.0000000000000001E-3</v>
          </cell>
          <cell r="BE27">
            <v>2.4E-2</v>
          </cell>
          <cell r="BF27">
            <v>2.3E-2</v>
          </cell>
          <cell r="BG27">
            <v>0</v>
          </cell>
          <cell r="BH27">
            <v>0</v>
          </cell>
          <cell r="BI27">
            <v>0</v>
          </cell>
          <cell r="BJ27">
            <v>0</v>
          </cell>
          <cell r="BK27">
            <v>0</v>
          </cell>
          <cell r="BL27">
            <v>0</v>
          </cell>
          <cell r="BM27">
            <v>0</v>
          </cell>
          <cell r="BN27">
            <v>0.02</v>
          </cell>
          <cell r="BO27">
            <v>692.25299999999993</v>
          </cell>
          <cell r="BP27">
            <v>691.35299999999995</v>
          </cell>
          <cell r="BQ27">
            <v>692.45299999999997</v>
          </cell>
          <cell r="BR27">
            <v>691.553</v>
          </cell>
          <cell r="BS27">
            <v>693.673</v>
          </cell>
          <cell r="BT27">
            <v>692.75300000000016</v>
          </cell>
          <cell r="BU27">
            <v>0</v>
          </cell>
          <cell r="BV27">
            <v>1.2200000000000273</v>
          </cell>
          <cell r="BW27">
            <v>1.2000000000001592</v>
          </cell>
          <cell r="BX27">
            <v>1.4200000000000272</v>
          </cell>
          <cell r="BY27">
            <v>200</v>
          </cell>
          <cell r="BZ27">
            <v>0.65</v>
          </cell>
          <cell r="CA27">
            <v>0.25</v>
          </cell>
          <cell r="CB27">
            <v>1.2100000000000932</v>
          </cell>
          <cell r="CC27">
            <v>1.5274699047851645</v>
          </cell>
          <cell r="CD27">
            <v>1355.2476730206374</v>
          </cell>
          <cell r="CE27">
            <v>7.1084511354432722E-2</v>
          </cell>
          <cell r="CF27">
            <v>586.44721867406997</v>
          </cell>
          <cell r="CG27">
            <v>1941.6948916947074</v>
          </cell>
          <cell r="CH27">
            <v>1.5</v>
          </cell>
          <cell r="CI27">
            <v>2243</v>
          </cell>
          <cell r="CJ27">
            <v>1.2985030483914672</v>
          </cell>
          <cell r="CK27">
            <v>1.5</v>
          </cell>
          <cell r="CL27">
            <v>1</v>
          </cell>
          <cell r="CM27">
            <v>2</v>
          </cell>
        </row>
        <row r="28">
          <cell r="A28">
            <v>45</v>
          </cell>
          <cell r="B28" t="str">
            <v>C27</v>
          </cell>
          <cell r="C28" t="str">
            <v>C28</v>
          </cell>
          <cell r="F28">
            <v>0</v>
          </cell>
          <cell r="G28">
            <v>0</v>
          </cell>
          <cell r="J28">
            <v>0</v>
          </cell>
          <cell r="K28">
            <v>0</v>
          </cell>
          <cell r="L28">
            <v>0</v>
          </cell>
          <cell r="M28">
            <v>0</v>
          </cell>
          <cell r="N28">
            <v>0</v>
          </cell>
          <cell r="O28">
            <v>0</v>
          </cell>
          <cell r="P28">
            <v>0</v>
          </cell>
          <cell r="S28">
            <v>4.3100000000000005</v>
          </cell>
          <cell r="T28">
            <v>98</v>
          </cell>
          <cell r="U28">
            <v>1689</v>
          </cell>
          <cell r="V28">
            <v>0.68799999999999994</v>
          </cell>
          <cell r="X28">
            <v>0</v>
          </cell>
          <cell r="Y28">
            <v>0</v>
          </cell>
          <cell r="AA28">
            <v>0</v>
          </cell>
          <cell r="AB28">
            <v>0</v>
          </cell>
          <cell r="AC28">
            <v>0.58479999999999999</v>
          </cell>
          <cell r="AD28">
            <v>2.5204879999999998</v>
          </cell>
          <cell r="AE28">
            <v>8.7148022025667249</v>
          </cell>
          <cell r="AF28">
            <v>9.576802202566725</v>
          </cell>
          <cell r="AG28">
            <v>10.007802202566726</v>
          </cell>
          <cell r="AH28">
            <v>10.007802202566726</v>
          </cell>
          <cell r="AI28">
            <v>10.66</v>
          </cell>
          <cell r="AJ28">
            <v>28.34</v>
          </cell>
          <cell r="AK28">
            <v>8</v>
          </cell>
          <cell r="AL28">
            <v>0.2</v>
          </cell>
          <cell r="AM28">
            <v>1.4E-2</v>
          </cell>
          <cell r="AN28">
            <v>3.7921905517578125E-2</v>
          </cell>
          <cell r="AO28">
            <v>8.4375000000000006E-2</v>
          </cell>
          <cell r="AP28">
            <v>0.18960952758789063</v>
          </cell>
          <cell r="AQ28">
            <v>2.4151515023277716</v>
          </cell>
          <cell r="AR28">
            <v>4.739217407238173</v>
          </cell>
          <cell r="AS28">
            <v>4.0204471941531734</v>
          </cell>
          <cell r="AT28">
            <v>0.29729647192640635</v>
          </cell>
          <cell r="AU28">
            <v>0.33521837744398447</v>
          </cell>
          <cell r="AV28">
            <v>5.1696064879540211</v>
          </cell>
          <cell r="AW28">
            <v>162.40797764506488</v>
          </cell>
          <cell r="AX28">
            <v>6.1621370745951379E-2</v>
          </cell>
          <cell r="AY28">
            <v>209.63757846663421</v>
          </cell>
          <cell r="AZ28" t="str">
            <v>53°34'47''</v>
          </cell>
          <cell r="BA28">
            <v>5.9415948551823039</v>
          </cell>
          <cell r="BB28">
            <v>0.21299999999999999</v>
          </cell>
          <cell r="BC28">
            <v>2.5000000000000001E-2</v>
          </cell>
          <cell r="BD28">
            <v>0.06</v>
          </cell>
          <cell r="BE28">
            <v>0.29799999999999999</v>
          </cell>
          <cell r="BF28">
            <v>0.29799999999999999</v>
          </cell>
          <cell r="BG28">
            <v>0.17846555509173276</v>
          </cell>
          <cell r="BH28">
            <v>5.9999999999999991</v>
          </cell>
          <cell r="BI28">
            <v>1.2</v>
          </cell>
          <cell r="BJ28">
            <v>0.74048335383162911</v>
          </cell>
          <cell r="BK28">
            <v>0.82485835383162909</v>
          </cell>
          <cell r="BL28">
            <v>1.1824847743831498E-3</v>
          </cell>
          <cell r="BM28">
            <v>0.99124900632721458</v>
          </cell>
          <cell r="BN28">
            <v>0.92</v>
          </cell>
          <cell r="BO28">
            <v>690.84299999999996</v>
          </cell>
          <cell r="BP28">
            <v>687.82299999999998</v>
          </cell>
          <cell r="BQ28">
            <v>691.04300000000001</v>
          </cell>
          <cell r="BR28">
            <v>688.02300000000002</v>
          </cell>
          <cell r="BS28">
            <v>692.75300000000016</v>
          </cell>
          <cell r="BT28">
            <v>689.22299999999996</v>
          </cell>
          <cell r="BU28">
            <v>0</v>
          </cell>
          <cell r="BV28">
            <v>1.7100000000001501</v>
          </cell>
          <cell r="BW28">
            <v>1.1999999999999318</v>
          </cell>
          <cell r="BX28">
            <v>1.91000000000015</v>
          </cell>
          <cell r="BY28">
            <v>200</v>
          </cell>
          <cell r="BZ28">
            <v>0.65</v>
          </cell>
          <cell r="CA28">
            <v>0.25</v>
          </cell>
          <cell r="CB28">
            <v>1.4550000000000409</v>
          </cell>
          <cell r="CC28">
            <v>1.7676352489324805</v>
          </cell>
          <cell r="CD28">
            <v>1568.3343746153434</v>
          </cell>
          <cell r="CE28">
            <v>5.1142665311504576E-2</v>
          </cell>
          <cell r="CF28">
            <v>421.92698881991276</v>
          </cell>
          <cell r="CG28">
            <v>1990.2613634352563</v>
          </cell>
          <cell r="CH28">
            <v>1.5</v>
          </cell>
          <cell r="CI28">
            <v>2243</v>
          </cell>
          <cell r="CJ28">
            <v>1.3309817410400733</v>
          </cell>
          <cell r="CK28">
            <v>1.5</v>
          </cell>
          <cell r="CL28">
            <v>1</v>
          </cell>
          <cell r="CM28">
            <v>2</v>
          </cell>
        </row>
        <row r="29">
          <cell r="A29">
            <v>46</v>
          </cell>
          <cell r="B29" t="str">
            <v>C28</v>
          </cell>
          <cell r="C29" t="str">
            <v>C13</v>
          </cell>
          <cell r="F29">
            <v>0</v>
          </cell>
          <cell r="G29">
            <v>0</v>
          </cell>
          <cell r="J29">
            <v>0</v>
          </cell>
          <cell r="K29">
            <v>0</v>
          </cell>
          <cell r="L29">
            <v>0</v>
          </cell>
          <cell r="M29">
            <v>0</v>
          </cell>
          <cell r="N29">
            <v>0</v>
          </cell>
          <cell r="O29">
            <v>0</v>
          </cell>
          <cell r="P29">
            <v>0</v>
          </cell>
          <cell r="S29">
            <v>4.3100000000000005</v>
          </cell>
          <cell r="T29">
            <v>98</v>
          </cell>
          <cell r="U29">
            <v>1689</v>
          </cell>
          <cell r="V29">
            <v>0.68799999999999994</v>
          </cell>
          <cell r="X29">
            <v>0</v>
          </cell>
          <cell r="Y29">
            <v>0</v>
          </cell>
          <cell r="AA29">
            <v>0</v>
          </cell>
          <cell r="AB29">
            <v>0</v>
          </cell>
          <cell r="AC29">
            <v>0.58479999999999999</v>
          </cell>
          <cell r="AD29">
            <v>2.5204879999999998</v>
          </cell>
          <cell r="AE29">
            <v>8.7148022025667249</v>
          </cell>
          <cell r="AF29">
            <v>9.576802202566725</v>
          </cell>
          <cell r="AG29">
            <v>10.007802202566726</v>
          </cell>
          <cell r="AH29">
            <v>10.007802202566726</v>
          </cell>
          <cell r="AI29">
            <v>23.71</v>
          </cell>
          <cell r="AJ29">
            <v>3.58</v>
          </cell>
          <cell r="AK29">
            <v>8</v>
          </cell>
          <cell r="AL29">
            <v>0.2</v>
          </cell>
          <cell r="AM29">
            <v>1.4E-2</v>
          </cell>
          <cell r="AN29">
            <v>6.3768768310546856E-2</v>
          </cell>
          <cell r="AO29">
            <v>8.4375000000000006E-2</v>
          </cell>
          <cell r="AP29">
            <v>0.31884384155273426</v>
          </cell>
          <cell r="AQ29">
            <v>1.1605158588573394</v>
          </cell>
          <cell r="AR29">
            <v>1.721215988286543</v>
          </cell>
          <cell r="AS29">
            <v>0.79996836719410802</v>
          </cell>
          <cell r="AT29">
            <v>6.8644090655422429E-2</v>
          </cell>
          <cell r="AU29">
            <v>0.13241285896596927</v>
          </cell>
          <cell r="AV29">
            <v>1.837380386461664</v>
          </cell>
          <cell r="AW29">
            <v>57.723007239579395</v>
          </cell>
          <cell r="AX29">
            <v>0.17337631355603725</v>
          </cell>
          <cell r="AY29">
            <v>166.92567948968951</v>
          </cell>
          <cell r="AZ29" t="str">
            <v>42°42'43''</v>
          </cell>
          <cell r="BA29">
            <v>7.6724561551686419</v>
          </cell>
          <cell r="BB29">
            <v>1E-3</v>
          </cell>
          <cell r="BC29">
            <v>4.5999999999999999E-2</v>
          </cell>
          <cell r="BD29">
            <v>6.5000000000000002E-2</v>
          </cell>
          <cell r="BE29">
            <v>0.112</v>
          </cell>
          <cell r="BF29">
            <v>0.111</v>
          </cell>
          <cell r="BG29">
            <v>0</v>
          </cell>
          <cell r="BH29">
            <v>0</v>
          </cell>
          <cell r="BI29">
            <v>0</v>
          </cell>
          <cell r="BJ29">
            <v>0</v>
          </cell>
          <cell r="BK29">
            <v>0</v>
          </cell>
          <cell r="BL29">
            <v>0</v>
          </cell>
          <cell r="BM29">
            <v>0</v>
          </cell>
          <cell r="BN29">
            <v>0.11</v>
          </cell>
          <cell r="BO29">
            <v>687.76299999999992</v>
          </cell>
          <cell r="BP29">
            <v>686.9129999999999</v>
          </cell>
          <cell r="BQ29">
            <v>687.96299999999997</v>
          </cell>
          <cell r="BR29">
            <v>687.11299999999994</v>
          </cell>
          <cell r="BS29">
            <v>689.22299999999996</v>
          </cell>
          <cell r="BT29">
            <v>688.11300000000006</v>
          </cell>
          <cell r="BU29">
            <v>0</v>
          </cell>
          <cell r="BV29">
            <v>1.2599999999999909</v>
          </cell>
          <cell r="BW29">
            <v>1.0000000000001137</v>
          </cell>
          <cell r="BX29">
            <v>1.4599999999999909</v>
          </cell>
          <cell r="BY29">
            <v>200</v>
          </cell>
          <cell r="BZ29">
            <v>0.65</v>
          </cell>
          <cell r="CA29">
            <v>0.25</v>
          </cell>
          <cell r="CB29">
            <v>1.1300000000000523</v>
          </cell>
          <cell r="CC29">
            <v>1.4446357810494874</v>
          </cell>
          <cell r="CD29">
            <v>1281.7530967361579</v>
          </cell>
          <cell r="CE29">
            <v>8.0049116323609004E-2</v>
          </cell>
          <cell r="CF29">
            <v>660.40520966977431</v>
          </cell>
          <cell r="CG29">
            <v>1942.1583064059323</v>
          </cell>
          <cell r="CH29">
            <v>1.5</v>
          </cell>
          <cell r="CI29">
            <v>2243</v>
          </cell>
          <cell r="CJ29">
            <v>1.2988129556883186</v>
          </cell>
          <cell r="CK29">
            <v>1.5</v>
          </cell>
          <cell r="CL29">
            <v>1</v>
          </cell>
          <cell r="CM29">
            <v>2</v>
          </cell>
        </row>
        <row r="30">
          <cell r="A30">
            <v>47</v>
          </cell>
          <cell r="B30" t="str">
            <v>C13</v>
          </cell>
          <cell r="C30" t="str">
            <v>C14</v>
          </cell>
          <cell r="D30">
            <v>0.3</v>
          </cell>
          <cell r="E30">
            <v>0.81999999999999962</v>
          </cell>
          <cell r="F30">
            <v>1.1199999999999997</v>
          </cell>
          <cell r="G30">
            <v>5</v>
          </cell>
          <cell r="J30">
            <v>0</v>
          </cell>
          <cell r="K30">
            <v>1.0409620105724</v>
          </cell>
          <cell r="L30">
            <v>1.0409620105724</v>
          </cell>
          <cell r="M30">
            <v>3</v>
          </cell>
          <cell r="N30">
            <v>471.90281881227315</v>
          </cell>
          <cell r="O30">
            <v>0.62662245173484554</v>
          </cell>
          <cell r="P30">
            <v>331.18948946129882</v>
          </cell>
          <cell r="Q30">
            <v>0.3</v>
          </cell>
          <cell r="R30">
            <v>8.2100000000000009</v>
          </cell>
          <cell r="S30">
            <v>12.820000000000002</v>
          </cell>
          <cell r="T30">
            <v>98</v>
          </cell>
          <cell r="U30">
            <v>5025</v>
          </cell>
          <cell r="V30">
            <v>0.68799999999999994</v>
          </cell>
          <cell r="X30">
            <v>0</v>
          </cell>
          <cell r="Y30">
            <v>0</v>
          </cell>
          <cell r="AA30">
            <v>0</v>
          </cell>
          <cell r="AB30">
            <v>0</v>
          </cell>
          <cell r="AC30">
            <v>0.58479999999999999</v>
          </cell>
          <cell r="AD30">
            <v>7.4971360000000011</v>
          </cell>
          <cell r="AE30">
            <v>23.931354558715341</v>
          </cell>
          <cell r="AF30">
            <v>23.931354558715341</v>
          </cell>
          <cell r="AG30">
            <v>25.213354558715341</v>
          </cell>
          <cell r="AH30">
            <v>356.40284402001419</v>
          </cell>
          <cell r="AI30">
            <v>74.069999999999993</v>
          </cell>
          <cell r="AJ30">
            <v>0.49</v>
          </cell>
          <cell r="AK30">
            <v>18</v>
          </cell>
          <cell r="AL30">
            <v>0.45</v>
          </cell>
          <cell r="AM30">
            <v>1.4E-2</v>
          </cell>
          <cell r="AN30">
            <v>0</v>
          </cell>
          <cell r="AO30">
            <v>0</v>
          </cell>
          <cell r="AP30">
            <v>0</v>
          </cell>
          <cell r="AQ30">
            <v>0</v>
          </cell>
          <cell r="AR30">
            <v>0</v>
          </cell>
          <cell r="AS30">
            <v>0</v>
          </cell>
          <cell r="AT30">
            <v>0</v>
          </cell>
          <cell r="AU30">
            <v>0</v>
          </cell>
          <cell r="AV30">
            <v>1.1671964236528531</v>
          </cell>
          <cell r="AW30">
            <v>185.63457031085673</v>
          </cell>
          <cell r="AX30">
            <v>0</v>
          </cell>
          <cell r="AY30">
            <v>120.48880343979978</v>
          </cell>
          <cell r="AZ30" t="str">
            <v>46°26'13''</v>
          </cell>
          <cell r="BA30">
            <v>3.1081370028379447</v>
          </cell>
          <cell r="BB30">
            <v>0</v>
          </cell>
          <cell r="BC30">
            <v>0</v>
          </cell>
          <cell r="BD30">
            <v>0</v>
          </cell>
          <cell r="BE30">
            <v>0</v>
          </cell>
          <cell r="BF30">
            <v>0</v>
          </cell>
          <cell r="BG30">
            <v>0.83695201556002952</v>
          </cell>
          <cell r="BH30">
            <v>2.6666666666666665</v>
          </cell>
          <cell r="BI30">
            <v>1.2</v>
          </cell>
          <cell r="BJ30">
            <v>0</v>
          </cell>
          <cell r="BK30">
            <v>0</v>
          </cell>
          <cell r="BL30">
            <v>0</v>
          </cell>
          <cell r="BM30">
            <v>1.1004840207873858</v>
          </cell>
          <cell r="BN30">
            <v>0</v>
          </cell>
          <cell r="BO30">
            <v>686.87299999999993</v>
          </cell>
          <cell r="BP30">
            <v>686.51299999999992</v>
          </cell>
          <cell r="BQ30">
            <v>687.32299999999998</v>
          </cell>
          <cell r="BR30">
            <v>686.96299999999997</v>
          </cell>
          <cell r="BS30">
            <v>688.11300000000006</v>
          </cell>
          <cell r="BT30">
            <v>689.41300000000001</v>
          </cell>
          <cell r="BU30">
            <v>0</v>
          </cell>
          <cell r="BV30">
            <v>0.79000000000007731</v>
          </cell>
          <cell r="BW30">
            <v>2.4500000000000455</v>
          </cell>
          <cell r="BX30">
            <v>1.2400000000000773</v>
          </cell>
          <cell r="BY30">
            <v>450</v>
          </cell>
          <cell r="BZ30">
            <v>0.96250000000000002</v>
          </cell>
          <cell r="CA30">
            <v>0.5625</v>
          </cell>
          <cell r="CB30">
            <v>1.6200000000000614</v>
          </cell>
          <cell r="CC30">
            <v>1.4066499719909016</v>
          </cell>
          <cell r="CD30">
            <v>2736.571583790862</v>
          </cell>
          <cell r="CE30">
            <v>9.2702451954917886E-2</v>
          </cell>
          <cell r="CF30">
            <v>764.79522862807255</v>
          </cell>
          <cell r="CG30">
            <v>3501.3668124189344</v>
          </cell>
          <cell r="CH30">
            <v>1.5</v>
          </cell>
          <cell r="CI30">
            <v>4487</v>
          </cell>
          <cell r="CJ30">
            <v>1.1705037260147986</v>
          </cell>
          <cell r="CK30">
            <v>1.5</v>
          </cell>
          <cell r="CL30">
            <v>2</v>
          </cell>
          <cell r="CM30">
            <v>2</v>
          </cell>
        </row>
        <row r="31">
          <cell r="A31">
            <v>48</v>
          </cell>
          <cell r="B31" t="str">
            <v>C14</v>
          </cell>
          <cell r="C31" t="str">
            <v>C15</v>
          </cell>
          <cell r="F31">
            <v>1.1199999999999997</v>
          </cell>
          <cell r="G31">
            <v>5</v>
          </cell>
          <cell r="J31">
            <v>0</v>
          </cell>
          <cell r="K31">
            <v>0.1114086862725861</v>
          </cell>
          <cell r="L31">
            <v>3.1114086862725863</v>
          </cell>
          <cell r="M31">
            <v>3.1114086862725863</v>
          </cell>
          <cell r="N31">
            <v>469.45924466702473</v>
          </cell>
          <cell r="O31">
            <v>0.62989898989898918</v>
          </cell>
          <cell r="P31">
            <v>331.19733249624136</v>
          </cell>
          <cell r="S31">
            <v>12.820000000000002</v>
          </cell>
          <cell r="T31">
            <v>98</v>
          </cell>
          <cell r="U31">
            <v>5025</v>
          </cell>
          <cell r="V31">
            <v>0.68799999999999994</v>
          </cell>
          <cell r="X31">
            <v>0</v>
          </cell>
          <cell r="Y31">
            <v>0</v>
          </cell>
          <cell r="AA31">
            <v>0</v>
          </cell>
          <cell r="AB31">
            <v>0</v>
          </cell>
          <cell r="AC31">
            <v>0.58479999999999999</v>
          </cell>
          <cell r="AD31">
            <v>7.4971360000000011</v>
          </cell>
          <cell r="AE31">
            <v>23.931354558715341</v>
          </cell>
          <cell r="AF31">
            <v>23.931354558715341</v>
          </cell>
          <cell r="AG31">
            <v>25.213354558715341</v>
          </cell>
          <cell r="AH31">
            <v>356.41068705495672</v>
          </cell>
          <cell r="AI31">
            <v>7.92</v>
          </cell>
          <cell r="AJ31">
            <v>0.49</v>
          </cell>
          <cell r="AK31">
            <v>18</v>
          </cell>
          <cell r="AL31">
            <v>0.45</v>
          </cell>
          <cell r="AM31">
            <v>1.4E-2</v>
          </cell>
          <cell r="AN31">
            <v>0</v>
          </cell>
          <cell r="AO31">
            <v>0</v>
          </cell>
          <cell r="AP31">
            <v>0</v>
          </cell>
          <cell r="AQ31">
            <v>0</v>
          </cell>
          <cell r="AR31">
            <v>0</v>
          </cell>
          <cell r="AS31">
            <v>0</v>
          </cell>
          <cell r="AT31">
            <v>0</v>
          </cell>
          <cell r="AU31">
            <v>0</v>
          </cell>
          <cell r="AV31">
            <v>1.1671964236528531</v>
          </cell>
          <cell r="AW31">
            <v>185.63457031085673</v>
          </cell>
          <cell r="AX31">
            <v>0</v>
          </cell>
          <cell r="AY31">
            <v>171.69793098169856</v>
          </cell>
          <cell r="AZ31" t="str">
            <v>51°12'33''</v>
          </cell>
          <cell r="BA31">
            <v>2.7823125836732552</v>
          </cell>
          <cell r="BB31">
            <v>0</v>
          </cell>
          <cell r="BC31">
            <v>0</v>
          </cell>
          <cell r="BD31">
            <v>0</v>
          </cell>
          <cell r="BE31">
            <v>0</v>
          </cell>
          <cell r="BF31">
            <v>0</v>
          </cell>
          <cell r="BG31">
            <v>0.83697043360582635</v>
          </cell>
          <cell r="BH31">
            <v>2.6666666666666665</v>
          </cell>
          <cell r="BI31">
            <v>1.2</v>
          </cell>
          <cell r="BJ31">
            <v>0</v>
          </cell>
          <cell r="BK31">
            <v>0</v>
          </cell>
          <cell r="BL31">
            <v>0</v>
          </cell>
          <cell r="BM31">
            <v>1.1005158192416571</v>
          </cell>
          <cell r="BN31">
            <v>0</v>
          </cell>
          <cell r="BO31">
            <v>686.51299999999992</v>
          </cell>
          <cell r="BP31">
            <v>686.47299999999996</v>
          </cell>
          <cell r="BQ31">
            <v>686.96299999999997</v>
          </cell>
          <cell r="BR31">
            <v>686.923</v>
          </cell>
          <cell r="BS31">
            <v>689.41300000000001</v>
          </cell>
          <cell r="BT31">
            <v>689.03300000000013</v>
          </cell>
          <cell r="BU31">
            <v>0</v>
          </cell>
          <cell r="BV31">
            <v>2.4500000000000455</v>
          </cell>
          <cell r="BW31">
            <v>2.1100000000001273</v>
          </cell>
          <cell r="BX31">
            <v>2.9000000000000457</v>
          </cell>
          <cell r="BY31">
            <v>450</v>
          </cell>
          <cell r="BZ31">
            <v>0.96250000000000002</v>
          </cell>
          <cell r="CA31">
            <v>0.5625</v>
          </cell>
          <cell r="CB31">
            <v>2.2800000000000864</v>
          </cell>
          <cell r="CC31">
            <v>1.8461750726099502</v>
          </cell>
          <cell r="CD31">
            <v>3591.6470643061298</v>
          </cell>
          <cell r="CE31">
            <v>4.9082623821784632E-2</v>
          </cell>
          <cell r="CF31">
            <v>404.9316465297232</v>
          </cell>
          <cell r="CG31">
            <v>3996.5787108358531</v>
          </cell>
          <cell r="CH31">
            <v>1.5</v>
          </cell>
          <cell r="CI31">
            <v>4487</v>
          </cell>
          <cell r="CJ31">
            <v>1.3360526111552886</v>
          </cell>
          <cell r="CK31">
            <v>1.5</v>
          </cell>
          <cell r="CL31">
            <v>2</v>
          </cell>
          <cell r="CM31">
            <v>2</v>
          </cell>
        </row>
        <row r="32">
          <cell r="A32">
            <v>49</v>
          </cell>
          <cell r="B32" t="str">
            <v>C15</v>
          </cell>
          <cell r="C32" t="str">
            <v>C16</v>
          </cell>
          <cell r="F32">
            <v>1.1199999999999997</v>
          </cell>
          <cell r="G32">
            <v>5</v>
          </cell>
          <cell r="J32">
            <v>0</v>
          </cell>
          <cell r="K32">
            <v>3.8589780837585699E-2</v>
          </cell>
          <cell r="L32">
            <v>3.149998467110172</v>
          </cell>
          <cell r="M32">
            <v>3.149998467110172</v>
          </cell>
          <cell r="N32">
            <v>468.61830850381955</v>
          </cell>
          <cell r="O32">
            <v>0.66974137931034572</v>
          </cell>
          <cell r="P32">
            <v>351.51544098432061</v>
          </cell>
          <cell r="S32">
            <v>12.820000000000002</v>
          </cell>
          <cell r="T32">
            <v>98</v>
          </cell>
          <cell r="U32">
            <v>5025</v>
          </cell>
          <cell r="V32">
            <v>0.68799999999999994</v>
          </cell>
          <cell r="X32">
            <v>0</v>
          </cell>
          <cell r="Y32">
            <v>0</v>
          </cell>
          <cell r="AA32">
            <v>0</v>
          </cell>
          <cell r="AB32">
            <v>0</v>
          </cell>
          <cell r="AC32">
            <v>0.58479999999999999</v>
          </cell>
          <cell r="AD32">
            <v>7.4971360000000011</v>
          </cell>
          <cell r="AE32">
            <v>23.931354558715341</v>
          </cell>
          <cell r="AF32">
            <v>23.931354558715341</v>
          </cell>
          <cell r="AG32">
            <v>25.213354558715341</v>
          </cell>
          <cell r="AH32">
            <v>376.72879554303597</v>
          </cell>
          <cell r="AI32">
            <v>5.22</v>
          </cell>
          <cell r="AJ32">
            <v>40.07</v>
          </cell>
          <cell r="AK32">
            <v>18</v>
          </cell>
          <cell r="AL32">
            <v>0.45</v>
          </cell>
          <cell r="AM32">
            <v>1.4E-2</v>
          </cell>
          <cell r="AN32">
            <v>0</v>
          </cell>
          <cell r="AO32">
            <v>0</v>
          </cell>
          <cell r="AP32">
            <v>0</v>
          </cell>
          <cell r="AQ32">
            <v>0</v>
          </cell>
          <cell r="AR32">
            <v>0</v>
          </cell>
          <cell r="AS32">
            <v>0</v>
          </cell>
          <cell r="AT32">
            <v>0</v>
          </cell>
          <cell r="AU32">
            <v>0</v>
          </cell>
          <cell r="AV32">
            <v>10.554935394568046</v>
          </cell>
          <cell r="AW32">
            <v>1678.6899419186741</v>
          </cell>
          <cell r="AX32">
            <v>0</v>
          </cell>
          <cell r="AY32">
            <v>150.5004077340291</v>
          </cell>
          <cell r="AZ32" t="str">
            <v>21°11'51''</v>
          </cell>
          <cell r="BA32">
            <v>7.1254554098055687</v>
          </cell>
          <cell r="BB32">
            <v>0</v>
          </cell>
          <cell r="BC32">
            <v>0</v>
          </cell>
          <cell r="BD32">
            <v>0</v>
          </cell>
          <cell r="BE32">
            <v>0</v>
          </cell>
          <cell r="BF32">
            <v>0</v>
          </cell>
          <cell r="BG32">
            <v>0</v>
          </cell>
          <cell r="BH32">
            <v>0</v>
          </cell>
          <cell r="BI32">
            <v>0</v>
          </cell>
          <cell r="BJ32">
            <v>0</v>
          </cell>
          <cell r="BK32">
            <v>0</v>
          </cell>
          <cell r="BL32">
            <v>0</v>
          </cell>
          <cell r="BM32">
            <v>0</v>
          </cell>
          <cell r="BN32">
            <v>0.1</v>
          </cell>
          <cell r="BO32">
            <v>686.37299999999993</v>
          </cell>
          <cell r="BP32">
            <v>684.2829999999999</v>
          </cell>
          <cell r="BQ32">
            <v>686.82299999999998</v>
          </cell>
          <cell r="BR32">
            <v>684.73299999999995</v>
          </cell>
          <cell r="BS32">
            <v>689.03300000000013</v>
          </cell>
          <cell r="BT32">
            <v>684.62300000000005</v>
          </cell>
          <cell r="BU32">
            <v>0</v>
          </cell>
          <cell r="BV32">
            <v>2.2100000000001501</v>
          </cell>
          <cell r="BW32">
            <v>-0.10999999999989996</v>
          </cell>
          <cell r="BX32">
            <v>2.6600000000001502</v>
          </cell>
          <cell r="BY32">
            <v>450</v>
          </cell>
          <cell r="BZ32">
            <v>0.96250000000000002</v>
          </cell>
          <cell r="CA32">
            <v>0.5625</v>
          </cell>
          <cell r="CB32">
            <v>1.0500000000001251</v>
          </cell>
          <cell r="CC32">
            <v>0.96987335878849579</v>
          </cell>
          <cell r="CD32">
            <v>1886.8431567093255</v>
          </cell>
          <cell r="CE32">
            <v>0.19554065331898984</v>
          </cell>
          <cell r="CF32">
            <v>1613.2103898816663</v>
          </cell>
          <cell r="CG32">
            <v>3500.0535465909916</v>
          </cell>
          <cell r="CH32">
            <v>1.5</v>
          </cell>
          <cell r="CI32">
            <v>4487</v>
          </cell>
          <cell r="CJ32">
            <v>1.1700647024485151</v>
          </cell>
          <cell r="CK32">
            <v>1.5</v>
          </cell>
          <cell r="CL32">
            <v>2</v>
          </cell>
          <cell r="CM32">
            <v>2</v>
          </cell>
        </row>
        <row r="33">
          <cell r="A33">
            <v>50</v>
          </cell>
          <cell r="B33" t="str">
            <v>C16</v>
          </cell>
          <cell r="C33" t="str">
            <v>C17</v>
          </cell>
          <cell r="F33">
            <v>1.1199999999999997</v>
          </cell>
          <cell r="G33">
            <v>5</v>
          </cell>
          <cell r="J33">
            <v>0</v>
          </cell>
          <cell r="K33">
            <v>0.48517237035901284</v>
          </cell>
          <cell r="L33">
            <v>3.6351708374691847</v>
          </cell>
          <cell r="M33">
            <v>3.6351708374691847</v>
          </cell>
          <cell r="N33">
            <v>458.27944425352018</v>
          </cell>
          <cell r="O33">
            <v>0.64210396039604045</v>
          </cell>
          <cell r="P33">
            <v>329.57461165807547</v>
          </cell>
          <cell r="S33">
            <v>12.820000000000002</v>
          </cell>
          <cell r="T33">
            <v>98</v>
          </cell>
          <cell r="U33">
            <v>5025</v>
          </cell>
          <cell r="V33">
            <v>0.68799999999999994</v>
          </cell>
          <cell r="X33">
            <v>0</v>
          </cell>
          <cell r="Y33">
            <v>0</v>
          </cell>
          <cell r="AA33">
            <v>0</v>
          </cell>
          <cell r="AB33">
            <v>0</v>
          </cell>
          <cell r="AC33">
            <v>0.58479999999999999</v>
          </cell>
          <cell r="AD33">
            <v>7.4971360000000011</v>
          </cell>
          <cell r="AE33">
            <v>23.931354558715341</v>
          </cell>
          <cell r="AF33">
            <v>23.931354558715341</v>
          </cell>
          <cell r="AG33">
            <v>25.213354558715341</v>
          </cell>
          <cell r="AH33">
            <v>354.78796621679084</v>
          </cell>
          <cell r="AI33">
            <v>4.04</v>
          </cell>
          <cell r="AJ33">
            <v>26.1</v>
          </cell>
          <cell r="AK33">
            <v>18</v>
          </cell>
          <cell r="AL33">
            <v>0.45</v>
          </cell>
          <cell r="AM33">
            <v>1.4E-2</v>
          </cell>
          <cell r="AN33">
            <v>0</v>
          </cell>
          <cell r="AO33">
            <v>0</v>
          </cell>
          <cell r="AP33">
            <v>0</v>
          </cell>
          <cell r="AQ33">
            <v>0</v>
          </cell>
          <cell r="AR33">
            <v>0</v>
          </cell>
          <cell r="AS33">
            <v>0</v>
          </cell>
          <cell r="AT33">
            <v>0</v>
          </cell>
          <cell r="AU33">
            <v>0</v>
          </cell>
          <cell r="AV33">
            <v>8.5185595128479807</v>
          </cell>
          <cell r="AW33">
            <v>1354.8183517269902</v>
          </cell>
          <cell r="AX33">
            <v>0</v>
          </cell>
          <cell r="AY33">
            <v>150.4994376613574</v>
          </cell>
          <cell r="AZ33" t="str">
            <v>00°00'00''</v>
          </cell>
          <cell r="BA33">
            <v>1000</v>
          </cell>
          <cell r="BB33">
            <v>0</v>
          </cell>
          <cell r="BC33">
            <v>0</v>
          </cell>
          <cell r="BD33">
            <v>0</v>
          </cell>
          <cell r="BE33">
            <v>0</v>
          </cell>
          <cell r="BF33">
            <v>0</v>
          </cell>
          <cell r="BG33">
            <v>0</v>
          </cell>
          <cell r="BH33">
            <v>0</v>
          </cell>
          <cell r="BI33">
            <v>0</v>
          </cell>
          <cell r="BJ33">
            <v>0</v>
          </cell>
          <cell r="BK33">
            <v>0</v>
          </cell>
          <cell r="BL33">
            <v>0</v>
          </cell>
          <cell r="BM33">
            <v>0</v>
          </cell>
          <cell r="BN33">
            <v>0</v>
          </cell>
          <cell r="BO33">
            <v>683.88299999999992</v>
          </cell>
          <cell r="BP33">
            <v>682.83299999999997</v>
          </cell>
          <cell r="BQ33">
            <v>684.33299999999997</v>
          </cell>
          <cell r="BR33">
            <v>683.28300000000002</v>
          </cell>
          <cell r="BS33">
            <v>684.62300000000005</v>
          </cell>
          <cell r="BT33">
            <v>683.44299999999998</v>
          </cell>
          <cell r="BU33">
            <v>0</v>
          </cell>
          <cell r="BV33">
            <v>0.29000000000007731</v>
          </cell>
          <cell r="BW33">
            <v>0.15999999999996817</v>
          </cell>
          <cell r="BX33">
            <v>0.74000000000007726</v>
          </cell>
          <cell r="BY33">
            <v>450</v>
          </cell>
          <cell r="BZ33">
            <v>0.96250000000000002</v>
          </cell>
          <cell r="CA33">
            <v>0.5625</v>
          </cell>
          <cell r="CB33">
            <v>0.22500000000002274</v>
          </cell>
          <cell r="CC33">
            <v>0.22785683862238518</v>
          </cell>
          <cell r="CD33">
            <v>443.28479875054001</v>
          </cell>
          <cell r="CE33">
            <v>0.86521412866045633</v>
          </cell>
          <cell r="CF33">
            <v>9279.4215298833951</v>
          </cell>
          <cell r="CG33">
            <v>9722.7063286339344</v>
          </cell>
          <cell r="CH33">
            <v>1.5</v>
          </cell>
          <cell r="CI33">
            <v>4487</v>
          </cell>
          <cell r="CJ33">
            <v>3.2502918415312911</v>
          </cell>
          <cell r="CK33">
            <v>4</v>
          </cell>
          <cell r="CL33">
            <v>2</v>
          </cell>
          <cell r="CM33">
            <v>2</v>
          </cell>
        </row>
        <row r="34">
          <cell r="A34">
            <v>51</v>
          </cell>
          <cell r="B34" t="str">
            <v>C17</v>
          </cell>
          <cell r="C34" t="str">
            <v>C18</v>
          </cell>
          <cell r="D34">
            <v>0.09</v>
          </cell>
          <cell r="F34">
            <v>1.2099999999999997</v>
          </cell>
          <cell r="G34">
            <v>5</v>
          </cell>
          <cell r="J34">
            <v>0</v>
          </cell>
          <cell r="K34">
            <v>7.674231238376758E-2</v>
          </cell>
          <cell r="L34">
            <v>3.7119131498529523</v>
          </cell>
          <cell r="M34">
            <v>3.7119131498529523</v>
          </cell>
          <cell r="N34">
            <v>456.68279766231387</v>
          </cell>
          <cell r="O34">
            <v>0.6266236233907243</v>
          </cell>
          <cell r="P34">
            <v>346.26355758776015</v>
          </cell>
          <cell r="Q34">
            <v>0.09</v>
          </cell>
          <cell r="S34">
            <v>12.910000000000002</v>
          </cell>
          <cell r="T34">
            <v>98</v>
          </cell>
          <cell r="U34">
            <v>5060</v>
          </cell>
          <cell r="V34">
            <v>0.68799999999999994</v>
          </cell>
          <cell r="X34">
            <v>0</v>
          </cell>
          <cell r="Y34">
            <v>0</v>
          </cell>
          <cell r="AA34">
            <v>0</v>
          </cell>
          <cell r="AB34">
            <v>0</v>
          </cell>
          <cell r="AC34">
            <v>0.58479999999999999</v>
          </cell>
          <cell r="AD34">
            <v>7.5497680000000011</v>
          </cell>
          <cell r="AE34">
            <v>24.087004676164803</v>
          </cell>
          <cell r="AF34">
            <v>24.087004676164803</v>
          </cell>
          <cell r="AG34">
            <v>25.378004676164803</v>
          </cell>
          <cell r="AH34">
            <v>371.64156226392492</v>
          </cell>
          <cell r="AI34">
            <v>64.47</v>
          </cell>
          <cell r="AJ34">
            <v>0.62</v>
          </cell>
          <cell r="AK34">
            <v>18</v>
          </cell>
          <cell r="AL34">
            <v>0.45</v>
          </cell>
          <cell r="AM34">
            <v>1.4E-2</v>
          </cell>
          <cell r="AN34">
            <v>0</v>
          </cell>
          <cell r="AO34">
            <v>0</v>
          </cell>
          <cell r="AP34">
            <v>0</v>
          </cell>
          <cell r="AQ34">
            <v>0</v>
          </cell>
          <cell r="AR34">
            <v>0</v>
          </cell>
          <cell r="AS34">
            <v>0</v>
          </cell>
          <cell r="AT34">
            <v>0</v>
          </cell>
          <cell r="AU34">
            <v>0</v>
          </cell>
          <cell r="AV34">
            <v>1.3129305471944275</v>
          </cell>
          <cell r="AW34">
            <v>208.81258118806932</v>
          </cell>
          <cell r="AX34">
            <v>0</v>
          </cell>
          <cell r="AY34">
            <v>208.24170826422633</v>
          </cell>
          <cell r="AZ34" t="str">
            <v>57°44'32''</v>
          </cell>
          <cell r="BA34">
            <v>2.4182077430262381</v>
          </cell>
          <cell r="BB34">
            <v>0</v>
          </cell>
          <cell r="BC34">
            <v>0</v>
          </cell>
          <cell r="BD34">
            <v>0</v>
          </cell>
          <cell r="BE34">
            <v>0</v>
          </cell>
          <cell r="BF34">
            <v>0</v>
          </cell>
          <cell r="BG34">
            <v>0.87273757721530154</v>
          </cell>
          <cell r="BH34">
            <v>2.6666666666666665</v>
          </cell>
          <cell r="BI34">
            <v>1.2</v>
          </cell>
          <cell r="BJ34">
            <v>0</v>
          </cell>
          <cell r="BK34">
            <v>0</v>
          </cell>
          <cell r="BL34">
            <v>0</v>
          </cell>
          <cell r="BM34">
            <v>1.1635873442743006</v>
          </cell>
          <cell r="BN34">
            <v>0</v>
          </cell>
          <cell r="BO34">
            <v>683.00299999999993</v>
          </cell>
          <cell r="BP34">
            <v>682.60299999999995</v>
          </cell>
          <cell r="BQ34">
            <v>683.45299999999997</v>
          </cell>
          <cell r="BR34">
            <v>683.053</v>
          </cell>
          <cell r="BS34">
            <v>683.44299999999998</v>
          </cell>
          <cell r="BT34">
            <v>684.57300000000009</v>
          </cell>
          <cell r="BU34">
            <v>0</v>
          </cell>
          <cell r="BV34">
            <v>-9.9999999999909051E-3</v>
          </cell>
          <cell r="BW34">
            <v>1.5200000000000955</v>
          </cell>
          <cell r="BX34">
            <v>0.44000000000000911</v>
          </cell>
          <cell r="BY34">
            <v>450</v>
          </cell>
          <cell r="BZ34">
            <v>0.96250000000000002</v>
          </cell>
          <cell r="CA34">
            <v>0.5625</v>
          </cell>
          <cell r="CB34">
            <v>0.7550000000000523</v>
          </cell>
          <cell r="CC34">
            <v>0.72046281976272386</v>
          </cell>
          <cell r="CD34">
            <v>1401.626644153703</v>
          </cell>
          <cell r="CE34">
            <v>0.32021685538789268</v>
          </cell>
          <cell r="CF34">
            <v>2905.9679626451261</v>
          </cell>
          <cell r="CG34">
            <v>4307.5946067988289</v>
          </cell>
          <cell r="CH34">
            <v>1.5</v>
          </cell>
          <cell r="CI34">
            <v>4487</v>
          </cell>
          <cell r="CJ34">
            <v>1.4400249409846764</v>
          </cell>
          <cell r="CK34">
            <v>1.5</v>
          </cell>
          <cell r="CL34">
            <v>2</v>
          </cell>
          <cell r="CM34">
            <v>2</v>
          </cell>
        </row>
        <row r="35">
          <cell r="A35">
            <v>52</v>
          </cell>
          <cell r="B35" t="str">
            <v>C18</v>
          </cell>
          <cell r="C35" t="str">
            <v>C19</v>
          </cell>
          <cell r="D35">
            <v>0.59</v>
          </cell>
          <cell r="E35">
            <v>2.21</v>
          </cell>
          <cell r="F35">
            <v>4.01</v>
          </cell>
          <cell r="G35">
            <v>5</v>
          </cell>
          <cell r="J35">
            <v>0</v>
          </cell>
          <cell r="K35">
            <v>4.9682638660320799E-2</v>
          </cell>
          <cell r="L35">
            <v>3.7615957885132731</v>
          </cell>
          <cell r="M35">
            <v>3.7615957885132731</v>
          </cell>
          <cell r="N35">
            <v>455.65463229924131</v>
          </cell>
          <cell r="O35">
            <v>0.64050518134715029</v>
          </cell>
          <cell r="P35">
            <v>1170.3151030989034</v>
          </cell>
          <cell r="Q35">
            <v>0.59</v>
          </cell>
          <cell r="R35">
            <v>2.21</v>
          </cell>
          <cell r="S35">
            <v>15.71</v>
          </cell>
          <cell r="T35">
            <v>98</v>
          </cell>
          <cell r="U35">
            <v>6158</v>
          </cell>
          <cell r="V35">
            <v>0.68799999999999994</v>
          </cell>
          <cell r="X35">
            <v>0</v>
          </cell>
          <cell r="Y35">
            <v>0</v>
          </cell>
          <cell r="AA35">
            <v>0</v>
          </cell>
          <cell r="AB35">
            <v>0</v>
          </cell>
          <cell r="AC35">
            <v>0.58479999999999999</v>
          </cell>
          <cell r="AD35">
            <v>9.1872080000000018</v>
          </cell>
          <cell r="AE35">
            <v>28.892419965387656</v>
          </cell>
          <cell r="AF35">
            <v>28.892419965387656</v>
          </cell>
          <cell r="AG35">
            <v>30.463419965387658</v>
          </cell>
          <cell r="AH35">
            <v>1200.778523064291</v>
          </cell>
          <cell r="AI35">
            <v>19.3</v>
          </cell>
          <cell r="AJ35">
            <v>14.58</v>
          </cell>
          <cell r="AK35">
            <v>28</v>
          </cell>
          <cell r="AL35">
            <v>0.70000000000000007</v>
          </cell>
          <cell r="AM35">
            <v>1.2999999999999999E-2</v>
          </cell>
          <cell r="AN35">
            <v>0</v>
          </cell>
          <cell r="AO35">
            <v>0</v>
          </cell>
          <cell r="AP35">
            <v>0</v>
          </cell>
          <cell r="AQ35">
            <v>0</v>
          </cell>
          <cell r="AR35">
            <v>0</v>
          </cell>
          <cell r="AS35">
            <v>0</v>
          </cell>
          <cell r="AT35">
            <v>0</v>
          </cell>
          <cell r="AU35">
            <v>0</v>
          </cell>
          <cell r="AV35">
            <v>9.2051959495256561</v>
          </cell>
          <cell r="AW35">
            <v>3542.5745563108298</v>
          </cell>
          <cell r="AX35">
            <v>0</v>
          </cell>
          <cell r="AY35">
            <v>114.73554446443033</v>
          </cell>
          <cell r="AZ35" t="str">
            <v>93°30'22''</v>
          </cell>
          <cell r="BA35">
            <v>1.0077907318737453</v>
          </cell>
          <cell r="BB35">
            <v>0</v>
          </cell>
          <cell r="BC35">
            <v>0</v>
          </cell>
          <cell r="BD35">
            <v>0</v>
          </cell>
          <cell r="BE35">
            <v>0</v>
          </cell>
          <cell r="BF35">
            <v>0</v>
          </cell>
          <cell r="BG35">
            <v>0.9343476434955017</v>
          </cell>
          <cell r="BH35">
            <v>2.1428571428571428</v>
          </cell>
          <cell r="BI35">
            <v>1.2</v>
          </cell>
          <cell r="BJ35">
            <v>0</v>
          </cell>
          <cell r="BK35">
            <v>0</v>
          </cell>
          <cell r="BL35">
            <v>0</v>
          </cell>
          <cell r="BM35">
            <v>1.9886500545321404</v>
          </cell>
          <cell r="BN35">
            <v>0</v>
          </cell>
          <cell r="BO35">
            <v>683.40299999999991</v>
          </cell>
          <cell r="BP35">
            <v>680.59299999999996</v>
          </cell>
          <cell r="BQ35">
            <v>684.10299999999995</v>
          </cell>
          <cell r="BR35">
            <v>681.29300000000001</v>
          </cell>
          <cell r="BS35">
            <v>684.57300000000009</v>
          </cell>
          <cell r="BT35">
            <v>679.55300000000011</v>
          </cell>
          <cell r="BU35">
            <v>0</v>
          </cell>
          <cell r="BV35">
            <v>0.47000000000014097</v>
          </cell>
          <cell r="BW35">
            <v>-1.7399999999998954</v>
          </cell>
          <cell r="BX35">
            <v>1.1700000000001411</v>
          </cell>
          <cell r="BY35">
            <v>700</v>
          </cell>
          <cell r="BZ35">
            <v>1.2749999999999999</v>
          </cell>
          <cell r="CA35">
            <v>0.875</v>
          </cell>
          <cell r="CB35">
            <v>-0.63499999999987722</v>
          </cell>
          <cell r="CC35">
            <v>-0.52634837539558499</v>
          </cell>
          <cell r="CD35">
            <v>-1796.8546632801404</v>
          </cell>
          <cell r="CE35">
            <v>1.4625746628637755</v>
          </cell>
          <cell r="CF35">
            <v>15686.113259213991</v>
          </cell>
          <cell r="CG35">
            <v>13889.25859593385</v>
          </cell>
          <cell r="CH35">
            <v>1.25</v>
          </cell>
          <cell r="CI35">
            <v>4613</v>
          </cell>
          <cell r="CJ35">
            <v>3.763618739414115</v>
          </cell>
          <cell r="CK35">
            <v>4</v>
          </cell>
          <cell r="CL35">
            <v>3</v>
          </cell>
          <cell r="CM35">
            <v>3</v>
          </cell>
        </row>
        <row r="36">
          <cell r="A36">
            <v>53</v>
          </cell>
          <cell r="B36" t="str">
            <v>C19</v>
          </cell>
          <cell r="C36" t="str">
            <v>C20</v>
          </cell>
          <cell r="F36">
            <v>4.01</v>
          </cell>
          <cell r="G36">
            <v>5</v>
          </cell>
          <cell r="J36">
            <v>0</v>
          </cell>
          <cell r="K36">
            <v>4.8647885230008001E-2</v>
          </cell>
          <cell r="L36">
            <v>3.810243673743281</v>
          </cell>
          <cell r="M36">
            <v>3.810243673743281</v>
          </cell>
          <cell r="N36">
            <v>454.65203698934312</v>
          </cell>
          <cell r="O36">
            <v>0.63959865053513276</v>
          </cell>
          <cell r="P36">
            <v>1166.0872655789467</v>
          </cell>
          <cell r="S36">
            <v>15.71</v>
          </cell>
          <cell r="T36">
            <v>98</v>
          </cell>
          <cell r="U36">
            <v>6158</v>
          </cell>
          <cell r="V36">
            <v>0.68799999999999994</v>
          </cell>
          <cell r="X36">
            <v>0</v>
          </cell>
          <cell r="Y36">
            <v>0</v>
          </cell>
          <cell r="AA36">
            <v>0</v>
          </cell>
          <cell r="AB36">
            <v>0</v>
          </cell>
          <cell r="AC36">
            <v>0.58479999999999999</v>
          </cell>
          <cell r="AD36">
            <v>9.1872080000000018</v>
          </cell>
          <cell r="AE36">
            <v>28.892419965387656</v>
          </cell>
          <cell r="AF36">
            <v>28.892419965387656</v>
          </cell>
          <cell r="AG36">
            <v>30.463419965387658</v>
          </cell>
          <cell r="AH36">
            <v>1196.5506855443343</v>
          </cell>
          <cell r="AI36">
            <v>21.49</v>
          </cell>
          <cell r="AJ36">
            <v>20.5</v>
          </cell>
          <cell r="AK36">
            <v>28</v>
          </cell>
          <cell r="AL36">
            <v>0.70000000000000007</v>
          </cell>
          <cell r="AM36">
            <v>1.2999999999999999E-2</v>
          </cell>
          <cell r="AN36">
            <v>0</v>
          </cell>
          <cell r="AO36">
            <v>0</v>
          </cell>
          <cell r="AP36">
            <v>0</v>
          </cell>
          <cell r="AQ36">
            <v>0</v>
          </cell>
          <cell r="AR36">
            <v>0</v>
          </cell>
          <cell r="AS36">
            <v>0</v>
          </cell>
          <cell r="AT36">
            <v>0</v>
          </cell>
          <cell r="AU36">
            <v>0</v>
          </cell>
          <cell r="AV36">
            <v>10.915187647171557</v>
          </cell>
          <cell r="AW36">
            <v>4200.6564823012577</v>
          </cell>
          <cell r="AX36">
            <v>0</v>
          </cell>
          <cell r="AY36">
            <v>114.73715898942989</v>
          </cell>
          <cell r="AZ36" t="str">
            <v>00°00'00''</v>
          </cell>
          <cell r="BA36">
            <v>1000</v>
          </cell>
          <cell r="BB36">
            <v>0</v>
          </cell>
          <cell r="BC36">
            <v>0</v>
          </cell>
          <cell r="BD36">
            <v>0</v>
          </cell>
          <cell r="BE36">
            <v>0</v>
          </cell>
          <cell r="BF36">
            <v>0</v>
          </cell>
          <cell r="BG36">
            <v>0</v>
          </cell>
          <cell r="BH36">
            <v>0</v>
          </cell>
          <cell r="BI36">
            <v>0</v>
          </cell>
          <cell r="BJ36">
            <v>0</v>
          </cell>
          <cell r="BK36">
            <v>0</v>
          </cell>
          <cell r="BL36">
            <v>0</v>
          </cell>
          <cell r="BM36">
            <v>0</v>
          </cell>
          <cell r="BN36">
            <v>0</v>
          </cell>
          <cell r="BO36">
            <v>680.59299999999996</v>
          </cell>
          <cell r="BP36">
            <v>676.18299999999999</v>
          </cell>
          <cell r="BQ36">
            <v>681.29300000000001</v>
          </cell>
          <cell r="BR36">
            <v>676.88300000000004</v>
          </cell>
          <cell r="BS36">
            <v>679.55300000000011</v>
          </cell>
          <cell r="BT36">
            <v>674.35300000000007</v>
          </cell>
          <cell r="BU36">
            <v>0</v>
          </cell>
          <cell r="BV36">
            <v>-1.7399999999998954</v>
          </cell>
          <cell r="BW36">
            <v>-2.5299999999999727</v>
          </cell>
          <cell r="BX36">
            <v>-1.0399999999998952</v>
          </cell>
          <cell r="BY36">
            <v>700</v>
          </cell>
          <cell r="BZ36">
            <v>1.2749999999999999</v>
          </cell>
          <cell r="CA36">
            <v>0.875</v>
          </cell>
          <cell r="CB36">
            <v>-2.1349999999999341</v>
          </cell>
          <cell r="CC36">
            <v>-2.0245852491296268</v>
          </cell>
          <cell r="CD36">
            <v>-6911.5544307943328</v>
          </cell>
          <cell r="CE36">
            <v>1.9151977298689804</v>
          </cell>
          <cell r="CF36">
            <v>20540.495652844817</v>
          </cell>
          <cell r="CG36">
            <v>13628.941222050484</v>
          </cell>
          <cell r="CH36">
            <v>1.25</v>
          </cell>
          <cell r="CI36">
            <v>4613</v>
          </cell>
          <cell r="CJ36">
            <v>3.6930796721359429</v>
          </cell>
          <cell r="CK36">
            <v>4</v>
          </cell>
          <cell r="CL36">
            <v>3</v>
          </cell>
          <cell r="CM36">
            <v>3</v>
          </cell>
        </row>
        <row r="37">
          <cell r="A37">
            <v>54</v>
          </cell>
          <cell r="B37" t="str">
            <v>C20</v>
          </cell>
          <cell r="C37" t="str">
            <v>A21</v>
          </cell>
          <cell r="F37">
            <v>4.01</v>
          </cell>
          <cell r="G37">
            <v>5</v>
          </cell>
          <cell r="J37">
            <v>0</v>
          </cell>
          <cell r="K37">
            <v>0.1971435875675345</v>
          </cell>
          <cell r="L37">
            <v>4.0073872613108152</v>
          </cell>
          <cell r="M37">
            <v>4.0073872613108152</v>
          </cell>
          <cell r="N37">
            <v>450.63065613657886</v>
          </cell>
          <cell r="O37">
            <v>0.63457776427703505</v>
          </cell>
          <cell r="P37">
            <v>1146.7003790862327</v>
          </cell>
          <cell r="S37">
            <v>15.71</v>
          </cell>
          <cell r="T37">
            <v>98</v>
          </cell>
          <cell r="U37">
            <v>6158</v>
          </cell>
          <cell r="V37">
            <v>0.68799999999999994</v>
          </cell>
          <cell r="X37">
            <v>0</v>
          </cell>
          <cell r="Y37">
            <v>0</v>
          </cell>
          <cell r="AA37">
            <v>0</v>
          </cell>
          <cell r="AB37">
            <v>0</v>
          </cell>
          <cell r="AC37">
            <v>0.58479999999999999</v>
          </cell>
          <cell r="AD37">
            <v>9.1872080000000018</v>
          </cell>
          <cell r="AE37">
            <v>28.892419965387656</v>
          </cell>
          <cell r="AF37">
            <v>28.892419965387656</v>
          </cell>
          <cell r="AG37">
            <v>30.463419965387658</v>
          </cell>
          <cell r="AH37">
            <v>1177.1637990516203</v>
          </cell>
          <cell r="AI37">
            <v>16.46</v>
          </cell>
          <cell r="AJ37">
            <v>9.2899999999999991</v>
          </cell>
          <cell r="AK37">
            <v>24</v>
          </cell>
          <cell r="AL37">
            <v>0.60000000000000009</v>
          </cell>
          <cell r="AM37">
            <v>1.2999999999999999E-2</v>
          </cell>
          <cell r="AN37">
            <v>0</v>
          </cell>
          <cell r="AO37">
            <v>0</v>
          </cell>
          <cell r="AP37">
            <v>0</v>
          </cell>
          <cell r="AQ37">
            <v>0</v>
          </cell>
          <cell r="AR37">
            <v>0</v>
          </cell>
          <cell r="AS37">
            <v>0</v>
          </cell>
          <cell r="AT37">
            <v>0</v>
          </cell>
          <cell r="AU37">
            <v>0</v>
          </cell>
          <cell r="AV37">
            <v>6.630265807271055</v>
          </cell>
          <cell r="AW37">
            <v>1874.6634916323314</v>
          </cell>
          <cell r="AX37">
            <v>0</v>
          </cell>
          <cell r="AY37">
            <v>99.698075365859424</v>
          </cell>
          <cell r="AZ37" t="str">
            <v>15°02'21''</v>
          </cell>
          <cell r="BA37">
            <v>9.4697332935740395</v>
          </cell>
          <cell r="BB37">
            <v>0</v>
          </cell>
          <cell r="BC37">
            <v>0</v>
          </cell>
          <cell r="BD37">
            <v>0</v>
          </cell>
          <cell r="BE37">
            <v>0</v>
          </cell>
          <cell r="BF37">
            <v>0</v>
          </cell>
          <cell r="BG37">
            <v>0</v>
          </cell>
          <cell r="BH37">
            <v>0</v>
          </cell>
          <cell r="BI37">
            <v>0</v>
          </cell>
          <cell r="BJ37">
            <v>0</v>
          </cell>
          <cell r="BK37">
            <v>0</v>
          </cell>
          <cell r="BL37">
            <v>0</v>
          </cell>
          <cell r="BM37">
            <v>0</v>
          </cell>
          <cell r="BN37">
            <v>0</v>
          </cell>
          <cell r="BO37">
            <v>676.18299999999999</v>
          </cell>
          <cell r="BP37">
            <v>674.65300000000002</v>
          </cell>
          <cell r="BQ37">
            <v>676.78300000000002</v>
          </cell>
          <cell r="BR37">
            <v>675.25300000000004</v>
          </cell>
          <cell r="BS37">
            <v>674.35300000000007</v>
          </cell>
          <cell r="BT37">
            <v>672.02300000000014</v>
          </cell>
          <cell r="BU37">
            <v>0</v>
          </cell>
          <cell r="BV37">
            <v>-2.42999999999995</v>
          </cell>
          <cell r="BW37">
            <v>-3.2299999999999045</v>
          </cell>
          <cell r="BX37">
            <v>-1.8299999999999499</v>
          </cell>
          <cell r="BY37">
            <v>600</v>
          </cell>
          <cell r="BZ37">
            <v>1.1499999999999999</v>
          </cell>
          <cell r="CA37">
            <v>0.75</v>
          </cell>
          <cell r="CB37">
            <v>-2.8299999999999272</v>
          </cell>
          <cell r="CC37">
            <v>-3.2654364164759015</v>
          </cell>
          <cell r="CD37">
            <v>-9068.9332876576955</v>
          </cell>
          <cell r="CE37">
            <v>1.9570336894141922</v>
          </cell>
          <cell r="CF37">
            <v>20989.186318967211</v>
          </cell>
          <cell r="CG37">
            <v>11920.253031309516</v>
          </cell>
          <cell r="CH37">
            <v>1.25</v>
          </cell>
          <cell r="CI37">
            <v>3954</v>
          </cell>
          <cell r="CJ37">
            <v>3.768415854612265</v>
          </cell>
          <cell r="CK37">
            <v>4</v>
          </cell>
          <cell r="CL37">
            <v>3</v>
          </cell>
          <cell r="CM37">
            <v>3</v>
          </cell>
        </row>
        <row r="38">
          <cell r="A38">
            <v>55</v>
          </cell>
          <cell r="E38">
            <v>-3.1310065197464443</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J38">
            <v>1.74</v>
          </cell>
          <cell r="AK38">
            <v>12</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674.87300000000005</v>
          </cell>
          <cell r="BP38">
            <v>0</v>
          </cell>
          <cell r="BQ38">
            <v>674.87300000000005</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56</v>
          </cell>
          <cell r="F39">
            <v>0</v>
          </cell>
          <cell r="G39">
            <v>0</v>
          </cell>
          <cell r="J39">
            <v>0</v>
          </cell>
          <cell r="K39">
            <v>0</v>
          </cell>
          <cell r="L39">
            <v>0</v>
          </cell>
          <cell r="M39">
            <v>0</v>
          </cell>
          <cell r="N39">
            <v>0</v>
          </cell>
          <cell r="O39">
            <v>0</v>
          </cell>
          <cell r="P39">
            <v>0</v>
          </cell>
          <cell r="S39">
            <v>0</v>
          </cell>
          <cell r="U39">
            <v>0</v>
          </cell>
          <cell r="X39">
            <v>0</v>
          </cell>
          <cell r="Y39">
            <v>0</v>
          </cell>
          <cell r="AA39">
            <v>0</v>
          </cell>
          <cell r="AB39">
            <v>0</v>
          </cell>
          <cell r="AC39">
            <v>0</v>
          </cell>
          <cell r="AD39">
            <v>0</v>
          </cell>
          <cell r="AE39">
            <v>0</v>
          </cell>
          <cell r="AF39">
            <v>0</v>
          </cell>
          <cell r="AG39">
            <v>0</v>
          </cell>
          <cell r="AH39">
            <v>0</v>
          </cell>
          <cell r="AI39">
            <v>0</v>
          </cell>
          <cell r="AJ39">
            <v>22.27</v>
          </cell>
          <cell r="AK39">
            <v>8</v>
          </cell>
          <cell r="AL39">
            <v>0</v>
          </cell>
          <cell r="AM39">
            <v>0</v>
          </cell>
          <cell r="AN39">
            <v>0</v>
          </cell>
          <cell r="AO39">
            <v>0</v>
          </cell>
          <cell r="AP39">
            <v>0</v>
          </cell>
          <cell r="AQ39">
            <v>0</v>
          </cell>
          <cell r="AR39">
            <v>0</v>
          </cell>
          <cell r="AS39">
            <v>0</v>
          </cell>
          <cell r="AT39">
            <v>0</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cell r="BL39">
            <v>0</v>
          </cell>
          <cell r="BM39">
            <v>0</v>
          </cell>
          <cell r="BN39">
            <v>0</v>
          </cell>
          <cell r="BO39">
            <v>0</v>
          </cell>
          <cell r="BP39">
            <v>0</v>
          </cell>
          <cell r="BQ39">
            <v>0</v>
          </cell>
          <cell r="BR39">
            <v>0</v>
          </cell>
          <cell r="BS39">
            <v>0</v>
          </cell>
          <cell r="BT39">
            <v>0</v>
          </cell>
          <cell r="BU39">
            <v>0</v>
          </cell>
          <cell r="BV39">
            <v>0</v>
          </cell>
          <cell r="BW39">
            <v>0</v>
          </cell>
          <cell r="BX39">
            <v>0</v>
          </cell>
          <cell r="BY39">
            <v>0</v>
          </cell>
          <cell r="BZ39">
            <v>0.4</v>
          </cell>
          <cell r="CA39">
            <v>0</v>
          </cell>
          <cell r="CB39">
            <v>0</v>
          </cell>
          <cell r="CC39">
            <v>0</v>
          </cell>
          <cell r="CD39">
            <v>0</v>
          </cell>
          <cell r="CE39" t="e">
            <v>#VALUE!</v>
          </cell>
          <cell r="CF39" t="e">
            <v>#VALUE!</v>
          </cell>
          <cell r="CG39" t="e">
            <v>#VALUE!</v>
          </cell>
          <cell r="CH39">
            <v>1.3</v>
          </cell>
          <cell r="CI39" t="e">
            <v>#VALUE!</v>
          </cell>
          <cell r="CJ39" t="e">
            <v>#VALUE!</v>
          </cell>
          <cell r="CK39" t="e">
            <v>#VALUE!</v>
          </cell>
          <cell r="CL39">
            <v>1</v>
          </cell>
          <cell r="CM39">
            <v>4</v>
          </cell>
        </row>
        <row r="40">
          <cell r="A40">
            <v>57</v>
          </cell>
          <cell r="C40">
            <v>0</v>
          </cell>
          <cell r="F40">
            <v>0</v>
          </cell>
          <cell r="G40">
            <v>0</v>
          </cell>
          <cell r="J40">
            <v>0</v>
          </cell>
          <cell r="K40">
            <v>0</v>
          </cell>
          <cell r="L40">
            <v>0</v>
          </cell>
          <cell r="M40">
            <v>0</v>
          </cell>
          <cell r="N40">
            <v>0</v>
          </cell>
          <cell r="O40">
            <v>0</v>
          </cell>
          <cell r="P40">
            <v>0</v>
          </cell>
          <cell r="S40">
            <v>0</v>
          </cell>
          <cell r="U40">
            <v>0</v>
          </cell>
          <cell r="X40">
            <v>0</v>
          </cell>
          <cell r="Y40">
            <v>0</v>
          </cell>
          <cell r="AA40">
            <v>0</v>
          </cell>
          <cell r="AB40">
            <v>0</v>
          </cell>
          <cell r="AC40">
            <v>0</v>
          </cell>
          <cell r="AD40">
            <v>0</v>
          </cell>
          <cell r="AE40">
            <v>0</v>
          </cell>
          <cell r="AF40">
            <v>0</v>
          </cell>
          <cell r="AG40">
            <v>0</v>
          </cell>
          <cell r="AH40">
            <v>0</v>
          </cell>
          <cell r="AI40">
            <v>0</v>
          </cell>
          <cell r="AJ40">
            <v>22.35</v>
          </cell>
          <cell r="AK40">
            <v>8</v>
          </cell>
          <cell r="AL40">
            <v>0</v>
          </cell>
          <cell r="AM40">
            <v>0</v>
          </cell>
          <cell r="AN40">
            <v>0</v>
          </cell>
          <cell r="AO40">
            <v>0</v>
          </cell>
          <cell r="AP40">
            <v>0</v>
          </cell>
          <cell r="AQ40">
            <v>0</v>
          </cell>
          <cell r="AR40">
            <v>0</v>
          </cell>
          <cell r="AS40">
            <v>0</v>
          </cell>
          <cell r="AT40">
            <v>0</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cell r="BL40">
            <v>0</v>
          </cell>
          <cell r="BM40">
            <v>0</v>
          </cell>
          <cell r="BN40">
            <v>0</v>
          </cell>
          <cell r="BO40">
            <v>0</v>
          </cell>
          <cell r="BP40">
            <v>0</v>
          </cell>
          <cell r="BQ40">
            <v>0</v>
          </cell>
          <cell r="BR40">
            <v>0</v>
          </cell>
          <cell r="BS40">
            <v>0</v>
          </cell>
          <cell r="BT40">
            <v>0</v>
          </cell>
          <cell r="BU40">
            <v>0</v>
          </cell>
          <cell r="BV40">
            <v>0</v>
          </cell>
          <cell r="BW40">
            <v>0</v>
          </cell>
          <cell r="BX40">
            <v>0</v>
          </cell>
          <cell r="BY40">
            <v>0</v>
          </cell>
          <cell r="BZ40">
            <v>0.4</v>
          </cell>
          <cell r="CA40">
            <v>0</v>
          </cell>
          <cell r="CB40">
            <v>0</v>
          </cell>
          <cell r="CC40">
            <v>0</v>
          </cell>
          <cell r="CD40">
            <v>0</v>
          </cell>
          <cell r="CE40" t="e">
            <v>#VALUE!</v>
          </cell>
          <cell r="CF40" t="e">
            <v>#VALUE!</v>
          </cell>
          <cell r="CG40" t="e">
            <v>#VALUE!</v>
          </cell>
          <cell r="CH40">
            <v>1.3</v>
          </cell>
          <cell r="CI40" t="e">
            <v>#VALUE!</v>
          </cell>
          <cell r="CJ40" t="e">
            <v>#VALUE!</v>
          </cell>
          <cell r="CK40" t="e">
            <v>#VALUE!</v>
          </cell>
          <cell r="CL40">
            <v>1</v>
          </cell>
          <cell r="CM40">
            <v>4</v>
          </cell>
        </row>
        <row r="41">
          <cell r="A41">
            <v>58</v>
          </cell>
          <cell r="B41" t="str">
            <v>C31</v>
          </cell>
          <cell r="C41" t="str">
            <v>C32</v>
          </cell>
          <cell r="F41">
            <v>0</v>
          </cell>
          <cell r="G41">
            <v>0</v>
          </cell>
          <cell r="J41">
            <v>0</v>
          </cell>
          <cell r="K41">
            <v>0</v>
          </cell>
          <cell r="L41">
            <v>0</v>
          </cell>
          <cell r="M41">
            <v>0</v>
          </cell>
          <cell r="N41">
            <v>0</v>
          </cell>
          <cell r="O41">
            <v>0</v>
          </cell>
          <cell r="P41">
            <v>0</v>
          </cell>
          <cell r="Q41">
            <v>0.4</v>
          </cell>
          <cell r="S41">
            <v>0.4</v>
          </cell>
          <cell r="T41">
            <v>98</v>
          </cell>
          <cell r="U41">
            <v>157</v>
          </cell>
          <cell r="V41">
            <v>0.68799999999999994</v>
          </cell>
          <cell r="X41">
            <v>0</v>
          </cell>
          <cell r="Y41">
            <v>0</v>
          </cell>
          <cell r="AA41">
            <v>0</v>
          </cell>
          <cell r="AB41">
            <v>0</v>
          </cell>
          <cell r="AC41">
            <v>0.58479999999999999</v>
          </cell>
          <cell r="AD41">
            <v>0.23392000000000002</v>
          </cell>
          <cell r="AE41">
            <v>0.96275646183025421</v>
          </cell>
          <cell r="AF41">
            <v>1.0427564618302543</v>
          </cell>
          <cell r="AG41">
            <v>1.0827564618302543</v>
          </cell>
          <cell r="AH41">
            <v>1.5</v>
          </cell>
          <cell r="AI41">
            <v>33.06</v>
          </cell>
          <cell r="AJ41">
            <v>12.71</v>
          </cell>
          <cell r="AK41">
            <v>8</v>
          </cell>
          <cell r="AL41">
            <v>0.2</v>
          </cell>
          <cell r="AM41">
            <v>1.4E-2</v>
          </cell>
          <cell r="AN41">
            <v>1.8120574951171874E-2</v>
          </cell>
          <cell r="AO41">
            <v>3.125E-2</v>
          </cell>
          <cell r="AP41">
            <v>9.0602874755859361E-2</v>
          </cell>
          <cell r="AQ41">
            <v>1.0606024579340583</v>
          </cell>
          <cell r="AR41">
            <v>3.0484361958124309</v>
          </cell>
          <cell r="AS41">
            <v>0.97496141568254013</v>
          </cell>
          <cell r="AT41">
            <v>5.7333209672567068E-2</v>
          </cell>
          <cell r="AU41">
            <v>7.5453784623738945E-2</v>
          </cell>
          <cell r="AV41">
            <v>3.4620261029663735</v>
          </cell>
          <cell r="AW41">
            <v>108.76275771615262</v>
          </cell>
          <cell r="AX41">
            <v>1.379148553693974E-2</v>
          </cell>
          <cell r="AY41">
            <v>180.47667380172905</v>
          </cell>
          <cell r="AZ41" t="b">
            <v>0</v>
          </cell>
          <cell r="BA41">
            <v>0</v>
          </cell>
          <cell r="BB41">
            <v>1E-3</v>
          </cell>
          <cell r="BC41">
            <v>0</v>
          </cell>
          <cell r="BD41">
            <v>0</v>
          </cell>
          <cell r="BE41">
            <v>1E-3</v>
          </cell>
          <cell r="BF41">
            <v>0</v>
          </cell>
          <cell r="BG41">
            <v>2.6748963180841235E-2</v>
          </cell>
          <cell r="BH41">
            <v>5.9999999999999991</v>
          </cell>
          <cell r="BI41">
            <v>1.2</v>
          </cell>
          <cell r="BJ41">
            <v>0.10752081245013895</v>
          </cell>
          <cell r="BK41">
            <v>0.13877081245013895</v>
          </cell>
          <cell r="BL41">
            <v>7.4482604539801915E-6</v>
          </cell>
          <cell r="BM41">
            <v>0.16653391285271152</v>
          </cell>
          <cell r="BN41">
            <v>0</v>
          </cell>
          <cell r="BO41">
            <v>703.05299999999988</v>
          </cell>
          <cell r="BP41">
            <v>698.85299999999984</v>
          </cell>
          <cell r="BQ41">
            <v>703.25299999999993</v>
          </cell>
          <cell r="BR41">
            <v>699.05299999999988</v>
          </cell>
          <cell r="BS41">
            <v>704.45299999999997</v>
          </cell>
          <cell r="BT41">
            <v>699.85300000000007</v>
          </cell>
          <cell r="BU41" t="b">
            <v>0</v>
          </cell>
          <cell r="BV41">
            <v>1.2000000000000455</v>
          </cell>
          <cell r="BW41">
            <v>0.8000000000001819</v>
          </cell>
          <cell r="BX41">
            <v>1.4000000000000454</v>
          </cell>
          <cell r="BY41">
            <v>200</v>
          </cell>
          <cell r="BZ41">
            <v>0.65</v>
          </cell>
          <cell r="CA41">
            <v>0.25</v>
          </cell>
          <cell r="CB41">
            <v>1.0000000000001137</v>
          </cell>
          <cell r="CC41">
            <v>1.3051536509443407</v>
          </cell>
          <cell r="CD41">
            <v>1157.9975768003665</v>
          </cell>
          <cell r="CE41">
            <v>9.8449303549506206E-2</v>
          </cell>
          <cell r="CF41">
            <v>812.20675428342622</v>
          </cell>
          <cell r="CG41">
            <v>1970.2043310837926</v>
          </cell>
          <cell r="CH41">
            <v>1.5</v>
          </cell>
          <cell r="CI41">
            <v>2243</v>
          </cell>
          <cell r="CJ41">
            <v>1.3175686565428839</v>
          </cell>
          <cell r="CK41">
            <v>1.5</v>
          </cell>
          <cell r="CL41">
            <v>1</v>
          </cell>
          <cell r="CM41">
            <v>2</v>
          </cell>
        </row>
        <row r="42">
          <cell r="A42">
            <v>59</v>
          </cell>
          <cell r="B42" t="str">
            <v>C32</v>
          </cell>
          <cell r="C42" t="str">
            <v>C33</v>
          </cell>
          <cell r="F42">
            <v>0</v>
          </cell>
          <cell r="G42">
            <v>0</v>
          </cell>
          <cell r="J42">
            <v>0</v>
          </cell>
          <cell r="K42">
            <v>0</v>
          </cell>
          <cell r="L42">
            <v>0</v>
          </cell>
          <cell r="M42">
            <v>0</v>
          </cell>
          <cell r="N42">
            <v>0</v>
          </cell>
          <cell r="O42">
            <v>0</v>
          </cell>
          <cell r="P42">
            <v>0</v>
          </cell>
          <cell r="S42">
            <v>0.4</v>
          </cell>
          <cell r="T42">
            <v>98</v>
          </cell>
          <cell r="U42">
            <v>157</v>
          </cell>
          <cell r="V42">
            <v>0.68799999999999994</v>
          </cell>
          <cell r="X42">
            <v>0</v>
          </cell>
          <cell r="Y42">
            <v>0</v>
          </cell>
          <cell r="AA42">
            <v>0</v>
          </cell>
          <cell r="AB42">
            <v>0</v>
          </cell>
          <cell r="AC42">
            <v>0.58479999999999999</v>
          </cell>
          <cell r="AD42">
            <v>0.23392000000000002</v>
          </cell>
          <cell r="AE42">
            <v>0.96275646183025421</v>
          </cell>
          <cell r="AF42">
            <v>1.0427564618302543</v>
          </cell>
          <cell r="AG42">
            <v>1.0827564618302543</v>
          </cell>
          <cell r="AH42">
            <v>1.5</v>
          </cell>
          <cell r="AI42">
            <v>14.62</v>
          </cell>
          <cell r="AJ42">
            <v>22.67</v>
          </cell>
          <cell r="AK42">
            <v>8</v>
          </cell>
          <cell r="AL42">
            <v>0.2</v>
          </cell>
          <cell r="AM42">
            <v>1.4E-2</v>
          </cell>
          <cell r="AN42">
            <v>1.5719604492187501E-2</v>
          </cell>
          <cell r="AO42">
            <v>3.125E-2</v>
          </cell>
          <cell r="AP42">
            <v>7.85980224609375E-2</v>
          </cell>
          <cell r="AQ42">
            <v>1.3076246347994489</v>
          </cell>
          <cell r="AR42">
            <v>4.0408094936548542</v>
          </cell>
          <cell r="AS42">
            <v>1.550829268095187</v>
          </cell>
          <cell r="AT42">
            <v>8.7149958487991439E-2</v>
          </cell>
          <cell r="AU42">
            <v>0.10286956298017894</v>
          </cell>
          <cell r="AV42">
            <v>4.6236326602931452</v>
          </cell>
          <cell r="AW42">
            <v>145.25570398474781</v>
          </cell>
          <cell r="AX42">
            <v>1.0326616847745294E-2</v>
          </cell>
          <cell r="AY42">
            <v>204.8504252470143</v>
          </cell>
          <cell r="AZ42" t="str">
            <v>24°22'26''</v>
          </cell>
          <cell r="BA42">
            <v>13.890953541458391</v>
          </cell>
          <cell r="BB42">
            <v>2.7E-2</v>
          </cell>
          <cell r="BC42">
            <v>3.0000000000000001E-3</v>
          </cell>
          <cell r="BD42">
            <v>4.0000000000000001E-3</v>
          </cell>
          <cell r="BE42">
            <v>3.4000000000000002E-2</v>
          </cell>
          <cell r="BF42">
            <v>3.4000000000000002E-2</v>
          </cell>
          <cell r="BG42">
            <v>0</v>
          </cell>
          <cell r="BH42">
            <v>0</v>
          </cell>
          <cell r="BI42">
            <v>0</v>
          </cell>
          <cell r="BJ42">
            <v>0</v>
          </cell>
          <cell r="BK42">
            <v>0</v>
          </cell>
          <cell r="BL42">
            <v>0</v>
          </cell>
          <cell r="BM42">
            <v>0</v>
          </cell>
          <cell r="BN42">
            <v>0.03</v>
          </cell>
          <cell r="BO42">
            <v>698.82299999999987</v>
          </cell>
          <cell r="BP42">
            <v>695.51299999999992</v>
          </cell>
          <cell r="BQ42">
            <v>699.02299999999991</v>
          </cell>
          <cell r="BR42">
            <v>695.71299999999997</v>
          </cell>
          <cell r="BS42">
            <v>699.85300000000007</v>
          </cell>
          <cell r="BT42">
            <v>696.53300000000013</v>
          </cell>
          <cell r="BU42">
            <v>0</v>
          </cell>
          <cell r="BV42">
            <v>0.83000000000015461</v>
          </cell>
          <cell r="BW42">
            <v>0.82000000000016371</v>
          </cell>
          <cell r="BX42">
            <v>1.0300000000001546</v>
          </cell>
          <cell r="BY42">
            <v>200</v>
          </cell>
          <cell r="BZ42">
            <v>0.65</v>
          </cell>
          <cell r="CA42">
            <v>0.25</v>
          </cell>
          <cell r="CB42">
            <v>0.82500000000015916</v>
          </cell>
          <cell r="CC42">
            <v>1.1074302853340923</v>
          </cell>
          <cell r="CD42">
            <v>982.56752066267336</v>
          </cell>
          <cell r="CE42">
            <v>0.13420744962108144</v>
          </cell>
          <cell r="CF42">
            <v>1217.9326053113141</v>
          </cell>
          <cell r="CG42">
            <v>2200.5001259739875</v>
          </cell>
          <cell r="CH42">
            <v>1.5</v>
          </cell>
          <cell r="CI42">
            <v>2243</v>
          </cell>
          <cell r="CJ42">
            <v>1.4715783276687389</v>
          </cell>
          <cell r="CK42">
            <v>1.5</v>
          </cell>
          <cell r="CL42">
            <v>1</v>
          </cell>
          <cell r="CM42">
            <v>2</v>
          </cell>
        </row>
        <row r="43">
          <cell r="A43">
            <v>60</v>
          </cell>
          <cell r="B43" t="str">
            <v>C33</v>
          </cell>
          <cell r="C43" t="str">
            <v>C34</v>
          </cell>
          <cell r="F43">
            <v>0</v>
          </cell>
          <cell r="G43">
            <v>0</v>
          </cell>
          <cell r="J43">
            <v>0</v>
          </cell>
          <cell r="K43">
            <v>0</v>
          </cell>
          <cell r="L43">
            <v>0</v>
          </cell>
          <cell r="M43">
            <v>0</v>
          </cell>
          <cell r="N43">
            <v>0</v>
          </cell>
          <cell r="O43">
            <v>0</v>
          </cell>
          <cell r="P43">
            <v>0</v>
          </cell>
          <cell r="S43">
            <v>0.4</v>
          </cell>
          <cell r="T43">
            <v>98</v>
          </cell>
          <cell r="U43">
            <v>157</v>
          </cell>
          <cell r="V43">
            <v>0.68799999999999994</v>
          </cell>
          <cell r="X43">
            <v>0</v>
          </cell>
          <cell r="Y43">
            <v>0</v>
          </cell>
          <cell r="AA43">
            <v>0</v>
          </cell>
          <cell r="AB43">
            <v>0</v>
          </cell>
          <cell r="AC43">
            <v>0.58479999999999999</v>
          </cell>
          <cell r="AD43">
            <v>0.23392000000000002</v>
          </cell>
          <cell r="AE43">
            <v>0.96275646183025421</v>
          </cell>
          <cell r="AF43">
            <v>1.0427564618302543</v>
          </cell>
          <cell r="AG43">
            <v>1.0827564618302543</v>
          </cell>
          <cell r="AH43">
            <v>1.5</v>
          </cell>
          <cell r="AI43">
            <v>15.64</v>
          </cell>
          <cell r="AJ43">
            <v>21.09</v>
          </cell>
          <cell r="AK43">
            <v>8</v>
          </cell>
          <cell r="AL43">
            <v>0.2</v>
          </cell>
          <cell r="AM43">
            <v>1.4E-2</v>
          </cell>
          <cell r="AN43">
            <v>1.6001129150390623E-2</v>
          </cell>
          <cell r="AO43">
            <v>3.125E-2</v>
          </cell>
          <cell r="AP43">
            <v>8.0005645751953111E-2</v>
          </cell>
          <cell r="AQ43">
            <v>1.2738496815705684</v>
          </cell>
          <cell r="AR43">
            <v>3.9010338681074201</v>
          </cell>
          <cell r="AS43">
            <v>1.4634068275683341</v>
          </cell>
          <cell r="AT43">
            <v>8.2706065812305746E-2</v>
          </cell>
          <cell r="AU43">
            <v>9.8707194962696365E-2</v>
          </cell>
          <cell r="AV43">
            <v>4.4595994439352431</v>
          </cell>
          <cell r="AW43">
            <v>140.1024485102009</v>
          </cell>
          <cell r="AX43">
            <v>1.0706451000324841E-2</v>
          </cell>
          <cell r="AY43">
            <v>227.42337412800077</v>
          </cell>
          <cell r="AZ43" t="str">
            <v>22°34'23''</v>
          </cell>
          <cell r="BA43">
            <v>15.03200026335843</v>
          </cell>
          <cell r="BB43">
            <v>1E-3</v>
          </cell>
          <cell r="BC43">
            <v>1E-3</v>
          </cell>
          <cell r="BD43">
            <v>4.0000000000000001E-3</v>
          </cell>
          <cell r="BE43">
            <v>6.0000000000000001E-3</v>
          </cell>
          <cell r="BF43">
            <v>5.0000000000000001E-3</v>
          </cell>
          <cell r="BG43">
            <v>0</v>
          </cell>
          <cell r="BH43">
            <v>0</v>
          </cell>
          <cell r="BI43">
            <v>0</v>
          </cell>
          <cell r="BJ43">
            <v>0</v>
          </cell>
          <cell r="BK43">
            <v>0</v>
          </cell>
          <cell r="BL43">
            <v>0</v>
          </cell>
          <cell r="BM43">
            <v>0</v>
          </cell>
          <cell r="BN43">
            <v>0.01</v>
          </cell>
          <cell r="BO43">
            <v>695.50299999999993</v>
          </cell>
          <cell r="BP43">
            <v>692.20299999999997</v>
          </cell>
          <cell r="BQ43">
            <v>695.70299999999997</v>
          </cell>
          <cell r="BR43">
            <v>692.40300000000002</v>
          </cell>
          <cell r="BS43">
            <v>696.53300000000013</v>
          </cell>
          <cell r="BT43">
            <v>693.23299999999995</v>
          </cell>
          <cell r="BU43">
            <v>0</v>
          </cell>
          <cell r="BV43">
            <v>0.83000000000015461</v>
          </cell>
          <cell r="BW43">
            <v>0.82999999999992724</v>
          </cell>
          <cell r="BX43">
            <v>1.0300000000001546</v>
          </cell>
          <cell r="BY43">
            <v>200</v>
          </cell>
          <cell r="BZ43">
            <v>0.65</v>
          </cell>
          <cell r="CA43">
            <v>0.25</v>
          </cell>
          <cell r="CB43">
            <v>0.83000000000004093</v>
          </cell>
          <cell r="CC43">
            <v>1.1132435599236561</v>
          </cell>
          <cell r="CD43">
            <v>987.72534854226399</v>
          </cell>
          <cell r="CE43">
            <v>0.13295061126629726</v>
          </cell>
          <cell r="CF43">
            <v>1206.5267972416477</v>
          </cell>
          <cell r="CG43">
            <v>2194.2521457839116</v>
          </cell>
          <cell r="CH43">
            <v>1.5</v>
          </cell>
          <cell r="CI43">
            <v>2243</v>
          </cell>
          <cell r="CJ43">
            <v>1.4674000083262895</v>
          </cell>
          <cell r="CK43">
            <v>1.5</v>
          </cell>
          <cell r="CL43">
            <v>1</v>
          </cell>
          <cell r="CM43">
            <v>2</v>
          </cell>
        </row>
        <row r="44">
          <cell r="A44">
            <v>61</v>
          </cell>
          <cell r="B44" t="str">
            <v>C34</v>
          </cell>
          <cell r="C44" t="str">
            <v>C35</v>
          </cell>
          <cell r="F44">
            <v>0</v>
          </cell>
          <cell r="G44">
            <v>0</v>
          </cell>
          <cell r="J44">
            <v>0</v>
          </cell>
          <cell r="K44">
            <v>0</v>
          </cell>
          <cell r="L44">
            <v>0</v>
          </cell>
          <cell r="M44">
            <v>0</v>
          </cell>
          <cell r="N44">
            <v>0</v>
          </cell>
          <cell r="O44">
            <v>0</v>
          </cell>
          <cell r="P44">
            <v>0</v>
          </cell>
          <cell r="S44">
            <v>0.4</v>
          </cell>
          <cell r="T44">
            <v>98</v>
          </cell>
          <cell r="U44">
            <v>157</v>
          </cell>
          <cell r="V44">
            <v>0.68799999999999994</v>
          </cell>
          <cell r="X44">
            <v>0</v>
          </cell>
          <cell r="Y44">
            <v>0</v>
          </cell>
          <cell r="AA44">
            <v>0</v>
          </cell>
          <cell r="AB44">
            <v>0</v>
          </cell>
          <cell r="AC44">
            <v>0.58479999999999999</v>
          </cell>
          <cell r="AD44">
            <v>0.23392000000000002</v>
          </cell>
          <cell r="AE44">
            <v>0.96275646183025421</v>
          </cell>
          <cell r="AF44">
            <v>1.0427564618302543</v>
          </cell>
          <cell r="AG44">
            <v>1.0827564618302543</v>
          </cell>
          <cell r="AH44">
            <v>1.5</v>
          </cell>
          <cell r="AI44">
            <v>7.92</v>
          </cell>
          <cell r="AJ44">
            <v>6.27</v>
          </cell>
          <cell r="AK44">
            <v>8</v>
          </cell>
          <cell r="AL44">
            <v>0.2</v>
          </cell>
          <cell r="AM44">
            <v>1.4E-2</v>
          </cell>
          <cell r="AN44">
            <v>2.1549987792968753E-2</v>
          </cell>
          <cell r="AO44">
            <v>3.125E-2</v>
          </cell>
          <cell r="AP44">
            <v>0.10774993896484376</v>
          </cell>
          <cell r="AQ44">
            <v>0.8222695745335582</v>
          </cell>
          <cell r="AR44">
            <v>2.1628664938405349</v>
          </cell>
          <cell r="AS44">
            <v>0.55470527901471955</v>
          </cell>
          <cell r="AT44">
            <v>3.4461124016493309E-2</v>
          </cell>
          <cell r="AU44">
            <v>5.6011111809462062E-2</v>
          </cell>
          <cell r="AV44">
            <v>2.4315955122590709</v>
          </cell>
          <cell r="AW44">
            <v>76.39082597815009</v>
          </cell>
          <cell r="AX44">
            <v>1.9635865704987165E-2</v>
          </cell>
          <cell r="AY44">
            <v>232.97954529330997</v>
          </cell>
          <cell r="AZ44" t="str">
            <v>05°33'22''</v>
          </cell>
          <cell r="BA44">
            <v>61.824091446618468</v>
          </cell>
          <cell r="BB44">
            <v>1E-3</v>
          </cell>
          <cell r="BC44">
            <v>0.01</v>
          </cell>
          <cell r="BD44">
            <v>3.0000000000000001E-3</v>
          </cell>
          <cell r="BE44">
            <v>1.3999999999999999E-2</v>
          </cell>
          <cell r="BF44">
            <v>1.3000000000000001E-2</v>
          </cell>
          <cell r="BG44">
            <v>0</v>
          </cell>
          <cell r="BH44">
            <v>0</v>
          </cell>
          <cell r="BI44">
            <v>0</v>
          </cell>
          <cell r="BJ44">
            <v>0</v>
          </cell>
          <cell r="BK44">
            <v>0</v>
          </cell>
          <cell r="BL44">
            <v>0</v>
          </cell>
          <cell r="BM44">
            <v>0</v>
          </cell>
          <cell r="BN44">
            <v>0.01</v>
          </cell>
          <cell r="BO44">
            <v>692.19299999999998</v>
          </cell>
          <cell r="BP44">
            <v>691.69299999999998</v>
          </cell>
          <cell r="BQ44">
            <v>692.39300000000003</v>
          </cell>
          <cell r="BR44">
            <v>691.89300000000003</v>
          </cell>
          <cell r="BS44">
            <v>693.23299999999995</v>
          </cell>
          <cell r="BT44">
            <v>692.71299999999997</v>
          </cell>
          <cell r="BU44">
            <v>0</v>
          </cell>
          <cell r="BV44">
            <v>0.83999999999991815</v>
          </cell>
          <cell r="BW44">
            <v>0.81999999999993634</v>
          </cell>
          <cell r="BX44">
            <v>1.0399999999999181</v>
          </cell>
          <cell r="BY44">
            <v>200</v>
          </cell>
          <cell r="BZ44">
            <v>0.65</v>
          </cell>
          <cell r="CA44">
            <v>0.25</v>
          </cell>
          <cell r="CB44">
            <v>0.82999999999992724</v>
          </cell>
          <cell r="CC44">
            <v>1.1132435599235238</v>
          </cell>
          <cell r="CD44">
            <v>987.72534854214655</v>
          </cell>
          <cell r="CE44">
            <v>0.13295061126632512</v>
          </cell>
          <cell r="CF44">
            <v>1206.5267972419006</v>
          </cell>
          <cell r="CG44">
            <v>2194.2521457840471</v>
          </cell>
          <cell r="CH44">
            <v>1.5</v>
          </cell>
          <cell r="CI44">
            <v>2243</v>
          </cell>
          <cell r="CJ44">
            <v>1.4674000083263803</v>
          </cell>
          <cell r="CK44">
            <v>1.5</v>
          </cell>
          <cell r="CL44">
            <v>1</v>
          </cell>
          <cell r="CM44">
            <v>2</v>
          </cell>
        </row>
        <row r="45">
          <cell r="A45">
            <v>62</v>
          </cell>
          <cell r="B45" t="str">
            <v>C35</v>
          </cell>
          <cell r="C45" t="str">
            <v>C36</v>
          </cell>
          <cell r="F45">
            <v>0</v>
          </cell>
          <cell r="G45">
            <v>0</v>
          </cell>
          <cell r="J45">
            <v>0</v>
          </cell>
          <cell r="K45">
            <v>0</v>
          </cell>
          <cell r="L45">
            <v>0</v>
          </cell>
          <cell r="M45">
            <v>0</v>
          </cell>
          <cell r="N45">
            <v>0</v>
          </cell>
          <cell r="O45">
            <v>0</v>
          </cell>
          <cell r="P45">
            <v>0</v>
          </cell>
          <cell r="Q45">
            <v>0.37</v>
          </cell>
          <cell r="S45">
            <v>0.77</v>
          </cell>
          <cell r="T45">
            <v>98</v>
          </cell>
          <cell r="U45">
            <v>302</v>
          </cell>
          <cell r="V45">
            <v>0.68799999999999994</v>
          </cell>
          <cell r="X45">
            <v>0</v>
          </cell>
          <cell r="Y45">
            <v>0</v>
          </cell>
          <cell r="AA45">
            <v>0</v>
          </cell>
          <cell r="AB45">
            <v>0</v>
          </cell>
          <cell r="AC45">
            <v>0.58479999999999999</v>
          </cell>
          <cell r="AD45">
            <v>0.45029600000000003</v>
          </cell>
          <cell r="AE45">
            <v>1.7664380181782624</v>
          </cell>
          <cell r="AF45">
            <v>1.9204380181782623</v>
          </cell>
          <cell r="AG45">
            <v>1.9974380181782623</v>
          </cell>
          <cell r="AH45">
            <v>1.9974380181782623</v>
          </cell>
          <cell r="AI45">
            <v>70.47</v>
          </cell>
          <cell r="AJ45">
            <v>0.5</v>
          </cell>
          <cell r="AK45">
            <v>8</v>
          </cell>
          <cell r="AL45">
            <v>0.2</v>
          </cell>
          <cell r="AM45">
            <v>1.4E-2</v>
          </cell>
          <cell r="AN45">
            <v>4.6388244628906249E-2</v>
          </cell>
          <cell r="AO45">
            <v>3.7500000000000006E-2</v>
          </cell>
          <cell r="AP45">
            <v>0.23194122314453122</v>
          </cell>
          <cell r="AQ45">
            <v>0.36158566651884705</v>
          </cell>
          <cell r="AR45">
            <v>0.63767018541147014</v>
          </cell>
          <cell r="AS45">
            <v>8.4915358629070098E-2</v>
          </cell>
          <cell r="AT45">
            <v>6.6638223359775156E-3</v>
          </cell>
          <cell r="AU45">
            <v>5.3052066964883765E-2</v>
          </cell>
          <cell r="AV45">
            <v>0.68666128978778085</v>
          </cell>
          <cell r="AW45">
            <v>21.572100635017847</v>
          </cell>
          <cell r="AX45">
            <v>9.2593579641281412E-2</v>
          </cell>
          <cell r="AY45">
            <v>225.3794367014097</v>
          </cell>
          <cell r="BA45">
            <v>0</v>
          </cell>
          <cell r="BB45">
            <v>1E-3</v>
          </cell>
          <cell r="BC45">
            <v>0</v>
          </cell>
          <cell r="BD45">
            <v>0</v>
          </cell>
          <cell r="BE45">
            <v>1E-3</v>
          </cell>
          <cell r="BF45">
            <v>1E-3</v>
          </cell>
          <cell r="BG45">
            <v>3.5619597336175209E-2</v>
          </cell>
          <cell r="BH45">
            <v>5.9999999999999991</v>
          </cell>
          <cell r="BI45">
            <v>1.2</v>
          </cell>
          <cell r="BJ45">
            <v>5.1796114780220366E-3</v>
          </cell>
          <cell r="BK45">
            <v>4.2679611478022045E-2</v>
          </cell>
          <cell r="BL45">
            <v>1.6001287763291672E-5</v>
          </cell>
          <cell r="BM45">
            <v>5.1234735318942404E-2</v>
          </cell>
          <cell r="BN45">
            <v>0.03</v>
          </cell>
          <cell r="BO45">
            <v>691.66300000000001</v>
          </cell>
          <cell r="BP45">
            <v>691.31299999999999</v>
          </cell>
          <cell r="BQ45">
            <v>691.86300000000006</v>
          </cell>
          <cell r="BR45">
            <v>691.51300000000003</v>
          </cell>
          <cell r="BS45">
            <v>692.71299999999997</v>
          </cell>
          <cell r="BT45">
            <v>693.90300000000002</v>
          </cell>
          <cell r="BU45">
            <v>0</v>
          </cell>
          <cell r="BV45">
            <v>0.84999999999990905</v>
          </cell>
          <cell r="BW45">
            <v>2.3899999999999864</v>
          </cell>
          <cell r="BX45">
            <v>1.049999999999909</v>
          </cell>
          <cell r="BY45">
            <v>200</v>
          </cell>
          <cell r="BZ45">
            <v>0.65</v>
          </cell>
          <cell r="CA45">
            <v>0.25</v>
          </cell>
          <cell r="CB45">
            <v>1.6199999999999477</v>
          </cell>
          <cell r="CC45">
            <v>1.9185135744830206</v>
          </cell>
          <cell r="CD45">
            <v>1702.2011689600604</v>
          </cell>
          <cell r="CE45">
            <v>4.1998103242530949E-2</v>
          </cell>
          <cell r="CF45">
            <v>346.48435175088031</v>
          </cell>
          <cell r="CG45">
            <v>2048.6855207109406</v>
          </cell>
          <cell r="CH45">
            <v>1.5</v>
          </cell>
          <cell r="CI45">
            <v>2243</v>
          </cell>
          <cell r="CJ45">
            <v>1.3700527334223858</v>
          </cell>
          <cell r="CK45">
            <v>1.5</v>
          </cell>
          <cell r="CL45">
            <v>1</v>
          </cell>
          <cell r="CM45">
            <v>2</v>
          </cell>
        </row>
        <row r="46">
          <cell r="A46">
            <v>63</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J46">
            <v>16.149999999999999</v>
          </cell>
          <cell r="AK46">
            <v>8</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691.31299999999999</v>
          </cell>
          <cell r="BP46">
            <v>0</v>
          </cell>
          <cell r="BQ46">
            <v>691.31299999999999</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64</v>
          </cell>
          <cell r="C47">
            <v>0</v>
          </cell>
          <cell r="F47">
            <v>0</v>
          </cell>
          <cell r="G47">
            <v>0</v>
          </cell>
          <cell r="J47">
            <v>0</v>
          </cell>
          <cell r="K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J47">
            <v>2.12</v>
          </cell>
          <cell r="AK47">
            <v>8</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-0.09</v>
          </cell>
          <cell r="BP47">
            <v>0</v>
          </cell>
          <cell r="BQ47">
            <v>-0.09</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65</v>
          </cell>
          <cell r="B48" t="str">
            <v>C41</v>
          </cell>
          <cell r="C48" t="str">
            <v>C42</v>
          </cell>
          <cell r="F48">
            <v>0</v>
          </cell>
          <cell r="G48">
            <v>0</v>
          </cell>
          <cell r="J48">
            <v>0</v>
          </cell>
          <cell r="K48">
            <v>0</v>
          </cell>
          <cell r="L48">
            <v>0</v>
          </cell>
          <cell r="M48">
            <v>0</v>
          </cell>
          <cell r="N48">
            <v>0</v>
          </cell>
          <cell r="O48">
            <v>0</v>
          </cell>
          <cell r="P48">
            <v>0</v>
          </cell>
          <cell r="Q48">
            <v>0.06</v>
          </cell>
          <cell r="S48">
            <v>0.06</v>
          </cell>
          <cell r="T48">
            <v>98</v>
          </cell>
          <cell r="U48">
            <v>24</v>
          </cell>
          <cell r="V48">
            <v>0.68799999999999994</v>
          </cell>
          <cell r="X48">
            <v>0</v>
          </cell>
          <cell r="Y48">
            <v>0</v>
          </cell>
          <cell r="AA48">
            <v>0</v>
          </cell>
          <cell r="AB48">
            <v>0</v>
          </cell>
          <cell r="AC48">
            <v>0.58479999999999999</v>
          </cell>
          <cell r="AD48">
            <v>3.5088000000000001E-2</v>
          </cell>
          <cell r="AE48">
            <v>0.16595877174464532</v>
          </cell>
          <cell r="AF48">
            <v>0.17795877174464533</v>
          </cell>
          <cell r="AG48">
            <v>0.18395877174464534</v>
          </cell>
          <cell r="AH48">
            <v>1.5</v>
          </cell>
          <cell r="AI48">
            <v>22.03</v>
          </cell>
          <cell r="AJ48">
            <v>3.16</v>
          </cell>
          <cell r="AK48">
            <v>8</v>
          </cell>
          <cell r="AL48">
            <v>0.2</v>
          </cell>
          <cell r="AM48">
            <v>1.4E-2</v>
          </cell>
          <cell r="AN48">
            <v>2.5486755371093753E-2</v>
          </cell>
          <cell r="AO48">
            <v>3.125E-2</v>
          </cell>
          <cell r="AP48">
            <v>0.12743377685546875</v>
          </cell>
          <cell r="AQ48">
            <v>0.64346053825354355</v>
          </cell>
          <cell r="AR48">
            <v>1.5526440762324012</v>
          </cell>
          <cell r="AS48">
            <v>0.32228175403597431</v>
          </cell>
          <cell r="AT48">
            <v>2.1103030799670741E-2</v>
          </cell>
          <cell r="AU48">
            <v>4.6589786170764494E-2</v>
          </cell>
          <cell r="AV48">
            <v>1.7262397150928601</v>
          </cell>
          <cell r="AW48">
            <v>54.231420072706683</v>
          </cell>
          <cell r="AX48">
            <v>2.7659242520092379E-2</v>
          </cell>
          <cell r="AY48">
            <v>129.05298451941783</v>
          </cell>
          <cell r="AZ48" t="b">
            <v>0</v>
          </cell>
          <cell r="BA48">
            <v>0</v>
          </cell>
          <cell r="BB48">
            <v>1E-3</v>
          </cell>
          <cell r="BC48">
            <v>0</v>
          </cell>
          <cell r="BD48">
            <v>0</v>
          </cell>
          <cell r="BE48">
            <v>1E-3</v>
          </cell>
          <cell r="BF48">
            <v>0</v>
          </cell>
          <cell r="BG48">
            <v>2.6748963180841235E-2</v>
          </cell>
          <cell r="BH48">
            <v>5.9999999999999991</v>
          </cell>
          <cell r="BI48">
            <v>1.2</v>
          </cell>
          <cell r="BJ48">
            <v>2.6732161081230461E-2</v>
          </cell>
          <cell r="BK48">
            <v>5.7982161081230457E-2</v>
          </cell>
          <cell r="BL48">
            <v>7.4482604539801915E-6</v>
          </cell>
          <cell r="BM48">
            <v>6.9587531210021314E-2</v>
          </cell>
          <cell r="BN48">
            <v>0</v>
          </cell>
          <cell r="BO48">
            <v>734.95299999999997</v>
          </cell>
          <cell r="BP48">
            <v>734.25299999999993</v>
          </cell>
          <cell r="BQ48">
            <v>735.15300000000002</v>
          </cell>
          <cell r="BR48">
            <v>734.45299999999997</v>
          </cell>
          <cell r="BS48">
            <v>736.41300000000001</v>
          </cell>
          <cell r="BT48">
            <v>735.45299999999997</v>
          </cell>
          <cell r="BU48" t="b">
            <v>0</v>
          </cell>
          <cell r="BV48">
            <v>1.2599999999999909</v>
          </cell>
          <cell r="BW48">
            <v>1</v>
          </cell>
          <cell r="BX48">
            <v>1.4599999999999909</v>
          </cell>
          <cell r="BY48">
            <v>200</v>
          </cell>
          <cell r="BZ48">
            <v>0.65</v>
          </cell>
          <cell r="CA48">
            <v>0.25</v>
          </cell>
          <cell r="CB48">
            <v>1.1299999999999955</v>
          </cell>
          <cell r="CC48">
            <v>1.4446357810494279</v>
          </cell>
          <cell r="CD48">
            <v>1281.7530967361049</v>
          </cell>
          <cell r="CE48">
            <v>8.0049116323616665E-2</v>
          </cell>
          <cell r="CF48">
            <v>660.40520966983752</v>
          </cell>
          <cell r="CG48">
            <v>1942.1583064059423</v>
          </cell>
          <cell r="CH48">
            <v>1.5</v>
          </cell>
          <cell r="CI48">
            <v>2243</v>
          </cell>
          <cell r="CJ48">
            <v>1.2988129556883252</v>
          </cell>
          <cell r="CK48">
            <v>1.5</v>
          </cell>
          <cell r="CL48">
            <v>1</v>
          </cell>
          <cell r="CM48">
            <v>2</v>
          </cell>
        </row>
        <row r="49">
          <cell r="A49">
            <v>66</v>
          </cell>
          <cell r="B49" t="str">
            <v>C42</v>
          </cell>
          <cell r="C49" t="str">
            <v>C43</v>
          </cell>
          <cell r="F49">
            <v>0</v>
          </cell>
          <cell r="G49">
            <v>0</v>
          </cell>
          <cell r="J49">
            <v>0</v>
          </cell>
          <cell r="K49">
            <v>0</v>
          </cell>
          <cell r="L49">
            <v>0</v>
          </cell>
          <cell r="M49">
            <v>0</v>
          </cell>
          <cell r="N49">
            <v>0</v>
          </cell>
          <cell r="O49">
            <v>0</v>
          </cell>
          <cell r="P49">
            <v>0</v>
          </cell>
          <cell r="Q49">
            <v>0.4</v>
          </cell>
          <cell r="S49">
            <v>0.46</v>
          </cell>
          <cell r="T49">
            <v>98</v>
          </cell>
          <cell r="U49">
            <v>181</v>
          </cell>
          <cell r="V49">
            <v>0.68799999999999994</v>
          </cell>
          <cell r="X49">
            <v>0</v>
          </cell>
          <cell r="Y49">
            <v>0</v>
          </cell>
          <cell r="AA49">
            <v>0</v>
          </cell>
          <cell r="AB49">
            <v>0</v>
          </cell>
          <cell r="AC49">
            <v>0.58479999999999999</v>
          </cell>
          <cell r="AD49">
            <v>0.26900800000000002</v>
          </cell>
          <cell r="AE49">
            <v>1.0958853742696166</v>
          </cell>
          <cell r="AF49">
            <v>1.1878853742696167</v>
          </cell>
          <cell r="AG49">
            <v>1.2338853742696168</v>
          </cell>
          <cell r="AH49">
            <v>1.5</v>
          </cell>
          <cell r="AI49">
            <v>66.78</v>
          </cell>
          <cell r="AJ49">
            <v>16.2</v>
          </cell>
          <cell r="AK49">
            <v>8</v>
          </cell>
          <cell r="AL49">
            <v>0.2</v>
          </cell>
          <cell r="AM49">
            <v>1.4E-2</v>
          </cell>
          <cell r="AN49">
            <v>1.7072296142578127E-2</v>
          </cell>
          <cell r="AO49">
            <v>3.125E-2</v>
          </cell>
          <cell r="AP49">
            <v>8.5361480712890625E-2</v>
          </cell>
          <cell r="AQ49">
            <v>1.1578313604856028</v>
          </cell>
          <cell r="AR49">
            <v>3.4306096134168564</v>
          </cell>
          <cell r="AS49">
            <v>1.1841931528911851</v>
          </cell>
          <cell r="AT49">
            <v>6.8326883757591314E-2</v>
          </cell>
          <cell r="AU49">
            <v>8.5399179900169445E-2</v>
          </cell>
          <cell r="AV49">
            <v>3.9085445822369489</v>
          </cell>
          <cell r="AW49">
            <v>122.79054945783788</v>
          </cell>
          <cell r="AX49">
            <v>1.2215923836345803E-2</v>
          </cell>
          <cell r="AY49">
            <v>149.423962754852</v>
          </cell>
          <cell r="AZ49" t="str">
            <v>20°22'16''</v>
          </cell>
          <cell r="BA49">
            <v>16.697561856392234</v>
          </cell>
          <cell r="BB49">
            <v>3.9E-2</v>
          </cell>
          <cell r="BC49">
            <v>5.0000000000000001E-3</v>
          </cell>
          <cell r="BD49">
            <v>2E-3</v>
          </cell>
          <cell r="BE49">
            <v>4.5999999999999999E-2</v>
          </cell>
          <cell r="BF49">
            <v>4.5999999999999999E-2</v>
          </cell>
          <cell r="BG49">
            <v>0</v>
          </cell>
          <cell r="BH49">
            <v>0</v>
          </cell>
          <cell r="BI49">
            <v>0</v>
          </cell>
          <cell r="BJ49">
            <v>0</v>
          </cell>
          <cell r="BK49">
            <v>0</v>
          </cell>
          <cell r="BL49">
            <v>0</v>
          </cell>
          <cell r="BM49">
            <v>0</v>
          </cell>
          <cell r="BN49">
            <v>0.05</v>
          </cell>
          <cell r="BO49">
            <v>734.20299999999997</v>
          </cell>
          <cell r="BP49">
            <v>723.38299999999992</v>
          </cell>
          <cell r="BQ49">
            <v>734.40300000000002</v>
          </cell>
          <cell r="BR49">
            <v>723.58299999999997</v>
          </cell>
          <cell r="BS49">
            <v>735.45299999999997</v>
          </cell>
          <cell r="BT49">
            <v>724.58300000000008</v>
          </cell>
          <cell r="BU49">
            <v>0</v>
          </cell>
          <cell r="BV49">
            <v>1.0499999999999545</v>
          </cell>
          <cell r="BW49">
            <v>1.0000000000001137</v>
          </cell>
          <cell r="BX49">
            <v>1.2499999999999545</v>
          </cell>
          <cell r="BY49">
            <v>200</v>
          </cell>
          <cell r="BZ49">
            <v>0.65</v>
          </cell>
          <cell r="CA49">
            <v>0.25</v>
          </cell>
          <cell r="CB49">
            <v>1.0250000000000341</v>
          </cell>
          <cell r="CC49">
            <v>1.3324559091383172</v>
          </cell>
          <cell r="CD49">
            <v>1182.2215053829721</v>
          </cell>
          <cell r="CE49">
            <v>9.4473964477023609E-2</v>
          </cell>
          <cell r="CF49">
            <v>779.41020693544476</v>
          </cell>
          <cell r="CG49">
            <v>1961.6317123184167</v>
          </cell>
          <cell r="CH49">
            <v>1.5</v>
          </cell>
          <cell r="CI49">
            <v>2243</v>
          </cell>
          <cell r="CJ49">
            <v>1.3118357416306845</v>
          </cell>
          <cell r="CK49">
            <v>1.5</v>
          </cell>
          <cell r="CL49">
            <v>1</v>
          </cell>
          <cell r="CM49">
            <v>2</v>
          </cell>
        </row>
        <row r="50">
          <cell r="A50">
            <v>67</v>
          </cell>
          <cell r="B50" t="str">
            <v>C43</v>
          </cell>
          <cell r="C50" t="str">
            <v>C44</v>
          </cell>
          <cell r="F50">
            <v>0</v>
          </cell>
          <cell r="G50">
            <v>0</v>
          </cell>
          <cell r="J50">
            <v>0</v>
          </cell>
          <cell r="K50">
            <v>0</v>
          </cell>
          <cell r="L50">
            <v>0</v>
          </cell>
          <cell r="M50">
            <v>0</v>
          </cell>
          <cell r="N50">
            <v>0</v>
          </cell>
          <cell r="O50">
            <v>0</v>
          </cell>
          <cell r="P50">
            <v>0</v>
          </cell>
          <cell r="S50">
            <v>0.46</v>
          </cell>
          <cell r="T50">
            <v>98</v>
          </cell>
          <cell r="U50">
            <v>181</v>
          </cell>
          <cell r="V50">
            <v>0.68799999999999994</v>
          </cell>
          <cell r="X50">
            <v>0</v>
          </cell>
          <cell r="Y50">
            <v>0</v>
          </cell>
          <cell r="AA50">
            <v>0</v>
          </cell>
          <cell r="AB50">
            <v>0</v>
          </cell>
          <cell r="AC50">
            <v>0.58479999999999999</v>
          </cell>
          <cell r="AD50">
            <v>0.26900800000000002</v>
          </cell>
          <cell r="AE50">
            <v>1.0958853742696166</v>
          </cell>
          <cell r="AF50">
            <v>1.1878853742696167</v>
          </cell>
          <cell r="AG50">
            <v>1.2338853742696168</v>
          </cell>
          <cell r="AH50">
            <v>1.5</v>
          </cell>
          <cell r="AI50">
            <v>58.58</v>
          </cell>
          <cell r="AJ50">
            <v>1.02</v>
          </cell>
          <cell r="AK50">
            <v>8</v>
          </cell>
          <cell r="AL50">
            <v>0.2</v>
          </cell>
          <cell r="AM50">
            <v>1.4E-2</v>
          </cell>
          <cell r="AN50">
            <v>3.3689880371093758E-2</v>
          </cell>
          <cell r="AO50">
            <v>3.125E-2</v>
          </cell>
          <cell r="AP50">
            <v>0.16844940185546878</v>
          </cell>
          <cell r="AQ50">
            <v>0.42919142702492158</v>
          </cell>
          <cell r="AR50">
            <v>0.89607259602776035</v>
          </cell>
          <cell r="AS50">
            <v>0.13157878423470801</v>
          </cell>
          <cell r="AT50">
            <v>9.3886483706263294E-3</v>
          </cell>
          <cell r="AU50">
            <v>4.3078528741720086E-2</v>
          </cell>
          <cell r="AV50">
            <v>0.98074849113407159</v>
          </cell>
          <cell r="AW50">
            <v>30.811122547660744</v>
          </cell>
          <cell r="AX50">
            <v>4.868371795541359E-2</v>
          </cell>
          <cell r="AY50">
            <v>151.54051515442359</v>
          </cell>
          <cell r="AZ50" t="str">
            <v>02°06'60''</v>
          </cell>
          <cell r="BA50">
            <v>162.40353070436817</v>
          </cell>
          <cell r="BB50">
            <v>1E-3</v>
          </cell>
          <cell r="BC50">
            <v>1.2E-2</v>
          </cell>
          <cell r="BD50">
            <v>2E-3</v>
          </cell>
          <cell r="BE50">
            <v>1.5000000000000001E-2</v>
          </cell>
          <cell r="BF50">
            <v>1.5000000000000001E-2</v>
          </cell>
          <cell r="BG50">
            <v>2.6748963180841235E-2</v>
          </cell>
          <cell r="BH50">
            <v>5.9999999999999991</v>
          </cell>
          <cell r="BI50">
            <v>1.2</v>
          </cell>
          <cell r="BJ50">
            <v>8.6287355388781836E-3</v>
          </cell>
          <cell r="BK50">
            <v>3.9878735538878184E-2</v>
          </cell>
          <cell r="BL50">
            <v>7.4482604539801915E-6</v>
          </cell>
          <cell r="BM50">
            <v>4.7863420559198594E-2</v>
          </cell>
          <cell r="BN50">
            <v>0.03</v>
          </cell>
          <cell r="BO50">
            <v>723.35299999999995</v>
          </cell>
          <cell r="BP50">
            <v>722.75299999999993</v>
          </cell>
          <cell r="BQ50">
            <v>723.553</v>
          </cell>
          <cell r="BR50">
            <v>722.95299999999997</v>
          </cell>
          <cell r="BS50">
            <v>724.58300000000008</v>
          </cell>
          <cell r="BT50">
            <v>723.94299999999998</v>
          </cell>
          <cell r="BU50">
            <v>0</v>
          </cell>
          <cell r="BV50">
            <v>1.0300000000000864</v>
          </cell>
          <cell r="BW50">
            <v>0.99000000000000909</v>
          </cell>
          <cell r="BX50">
            <v>1.2300000000000864</v>
          </cell>
          <cell r="BY50">
            <v>200</v>
          </cell>
          <cell r="BZ50">
            <v>0.65</v>
          </cell>
          <cell r="CA50">
            <v>0.25</v>
          </cell>
          <cell r="CB50">
            <v>1.0100000000000477</v>
          </cell>
          <cell r="CC50">
            <v>1.3161022842942249</v>
          </cell>
          <cell r="CD50">
            <v>1167.7117517400513</v>
          </cell>
          <cell r="CE50">
            <v>9.6831221955225311E-2</v>
          </cell>
          <cell r="CF50">
            <v>798.85758113060876</v>
          </cell>
          <cell r="CG50">
            <v>1966.5693328706602</v>
          </cell>
          <cell r="CH50">
            <v>1.5</v>
          </cell>
          <cell r="CI50">
            <v>2243</v>
          </cell>
          <cell r="CJ50">
            <v>1.3151377616165807</v>
          </cell>
          <cell r="CK50">
            <v>1.5</v>
          </cell>
          <cell r="CL50">
            <v>1</v>
          </cell>
          <cell r="CM50">
            <v>2</v>
          </cell>
        </row>
        <row r="51">
          <cell r="A51">
            <v>68</v>
          </cell>
          <cell r="B51" t="str">
            <v>C44</v>
          </cell>
          <cell r="C51" t="str">
            <v>C45</v>
          </cell>
          <cell r="F51">
            <v>0</v>
          </cell>
          <cell r="G51">
            <v>0</v>
          </cell>
          <cell r="J51">
            <v>0</v>
          </cell>
          <cell r="K51">
            <v>0</v>
          </cell>
          <cell r="L51">
            <v>0</v>
          </cell>
          <cell r="M51">
            <v>0</v>
          </cell>
          <cell r="N51">
            <v>0</v>
          </cell>
          <cell r="O51">
            <v>0</v>
          </cell>
          <cell r="P51">
            <v>0</v>
          </cell>
          <cell r="Q51">
            <v>0.55000000000000004</v>
          </cell>
          <cell r="S51">
            <v>1.01</v>
          </cell>
          <cell r="T51">
            <v>98</v>
          </cell>
          <cell r="U51">
            <v>397</v>
          </cell>
          <cell r="V51">
            <v>0.68799999999999994</v>
          </cell>
          <cell r="X51">
            <v>0</v>
          </cell>
          <cell r="Y51">
            <v>0</v>
          </cell>
          <cell r="AA51">
            <v>0</v>
          </cell>
          <cell r="AB51">
            <v>0</v>
          </cell>
          <cell r="AC51">
            <v>0.58479999999999999</v>
          </cell>
          <cell r="AD51">
            <v>0.59064800000000006</v>
          </cell>
          <cell r="AE51">
            <v>2.2713918613405624</v>
          </cell>
          <cell r="AF51">
            <v>2.4733918613405623</v>
          </cell>
          <cell r="AG51">
            <v>2.5743918613405623</v>
          </cell>
          <cell r="AH51">
            <v>2.5743918613405623</v>
          </cell>
          <cell r="AI51">
            <v>40.86</v>
          </cell>
          <cell r="AJ51">
            <v>3.93</v>
          </cell>
          <cell r="AK51">
            <v>8</v>
          </cell>
          <cell r="AL51">
            <v>0.2</v>
          </cell>
          <cell r="AM51">
            <v>1.4E-2</v>
          </cell>
          <cell r="AN51">
            <v>3.1508636474609372E-2</v>
          </cell>
          <cell r="AO51">
            <v>4.3750000000000004E-2</v>
          </cell>
          <cell r="AP51">
            <v>0.15754318237304685</v>
          </cell>
          <cell r="AQ51">
            <v>0.81143091089001462</v>
          </cell>
          <cell r="AR51">
            <v>1.7542720763360946</v>
          </cell>
          <cell r="AS51">
            <v>0.48000565074156676</v>
          </cell>
          <cell r="AT51">
            <v>3.3558619936177307E-2</v>
          </cell>
          <cell r="AU51">
            <v>6.5067256410786672E-2</v>
          </cell>
          <cell r="AV51">
            <v>1.9251024111405417</v>
          </cell>
          <cell r="AW51">
            <v>60.478875922471246</v>
          </cell>
          <cell r="AX51">
            <v>4.2566794142151594E-2</v>
          </cell>
          <cell r="AY51">
            <v>61.296419678570132</v>
          </cell>
          <cell r="BA51">
            <v>0</v>
          </cell>
          <cell r="BB51">
            <v>2.1999999999999999E-2</v>
          </cell>
          <cell r="BC51">
            <v>0</v>
          </cell>
          <cell r="BD51">
            <v>0</v>
          </cell>
          <cell r="BE51">
            <v>2.1999999999999999E-2</v>
          </cell>
          <cell r="BF51">
            <v>2.1999999999999999E-2</v>
          </cell>
          <cell r="BG51">
            <v>4.5908208741370686E-2</v>
          </cell>
          <cell r="BH51">
            <v>5.9999999999999991</v>
          </cell>
          <cell r="BI51">
            <v>1.2</v>
          </cell>
          <cell r="BJ51">
            <v>4.8900961027134641E-2</v>
          </cell>
          <cell r="BK51">
            <v>9.2650961027134646E-2</v>
          </cell>
          <cell r="BL51">
            <v>3.1505945597283584E-5</v>
          </cell>
          <cell r="BM51">
            <v>0.11121896036727831</v>
          </cell>
          <cell r="BN51">
            <v>0.08</v>
          </cell>
          <cell r="BO51">
            <v>722.67299999999989</v>
          </cell>
          <cell r="BP51">
            <v>721.06299999999987</v>
          </cell>
          <cell r="BQ51">
            <v>722.87299999999993</v>
          </cell>
          <cell r="BR51">
            <v>721.26299999999992</v>
          </cell>
          <cell r="BS51">
            <v>723.94299999999998</v>
          </cell>
          <cell r="BT51">
            <v>722.99299999999994</v>
          </cell>
          <cell r="BU51">
            <v>0</v>
          </cell>
          <cell r="BV51">
            <v>1.07000000000005</v>
          </cell>
          <cell r="BW51">
            <v>1.7300000000000182</v>
          </cell>
          <cell r="BX51">
            <v>1.27000000000005</v>
          </cell>
          <cell r="BY51">
            <v>200</v>
          </cell>
          <cell r="BZ51">
            <v>0.65</v>
          </cell>
          <cell r="CA51">
            <v>0.25</v>
          </cell>
          <cell r="CB51">
            <v>1.4000000000000341</v>
          </cell>
          <cell r="CC51">
            <v>1.7154407714474724</v>
          </cell>
          <cell r="CD51">
            <v>1522.02482446677</v>
          </cell>
          <cell r="CE51">
            <v>5.4840080383548595E-2</v>
          </cell>
          <cell r="CF51">
            <v>452.43066316427593</v>
          </cell>
          <cell r="CG51">
            <v>1974.455487631046</v>
          </cell>
          <cell r="CH51">
            <v>1.5</v>
          </cell>
          <cell r="CI51">
            <v>2243</v>
          </cell>
          <cell r="CJ51">
            <v>1.3204116056382387</v>
          </cell>
          <cell r="CK51">
            <v>1.5</v>
          </cell>
          <cell r="CL51">
            <v>1</v>
          </cell>
          <cell r="CM51">
            <v>2</v>
          </cell>
        </row>
        <row r="52">
          <cell r="A52">
            <v>69</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J52">
            <v>0.02</v>
          </cell>
          <cell r="AK52">
            <v>30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721.06299999999987</v>
          </cell>
          <cell r="BP52">
            <v>0</v>
          </cell>
          <cell r="BQ52">
            <v>721.06299999999987</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70</v>
          </cell>
          <cell r="C53">
            <v>0</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J53">
            <v>0.02</v>
          </cell>
          <cell r="AK53">
            <v>30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71</v>
          </cell>
          <cell r="B54" t="str">
            <v>C46</v>
          </cell>
          <cell r="C54" t="str">
            <v>C45</v>
          </cell>
          <cell r="F54">
            <v>0</v>
          </cell>
          <cell r="G54">
            <v>0</v>
          </cell>
          <cell r="J54">
            <v>0</v>
          </cell>
          <cell r="L54">
            <v>0</v>
          </cell>
          <cell r="M54">
            <v>0</v>
          </cell>
          <cell r="N54">
            <v>0</v>
          </cell>
          <cell r="O54">
            <v>0</v>
          </cell>
          <cell r="P54">
            <v>0</v>
          </cell>
          <cell r="Q54">
            <v>0.13</v>
          </cell>
          <cell r="S54">
            <v>0.13</v>
          </cell>
          <cell r="T54">
            <v>98</v>
          </cell>
          <cell r="U54">
            <v>51</v>
          </cell>
          <cell r="V54">
            <v>0.68799999999999994</v>
          </cell>
          <cell r="X54">
            <v>0</v>
          </cell>
          <cell r="Y54">
            <v>0</v>
          </cell>
          <cell r="AA54">
            <v>0</v>
          </cell>
          <cell r="AB54">
            <v>0</v>
          </cell>
          <cell r="AC54">
            <v>0.58479999999999999</v>
          </cell>
          <cell r="AD54">
            <v>7.6023999999999994E-2</v>
          </cell>
          <cell r="AE54">
            <v>0.33976508894512442</v>
          </cell>
          <cell r="AF54">
            <v>0.36576508894512444</v>
          </cell>
          <cell r="AG54">
            <v>0.37876508894512445</v>
          </cell>
          <cell r="AH54">
            <v>1.5</v>
          </cell>
          <cell r="AI54">
            <v>38</v>
          </cell>
          <cell r="AJ54">
            <v>1.58</v>
          </cell>
          <cell r="AK54">
            <v>8</v>
          </cell>
          <cell r="AL54">
            <v>0.2</v>
          </cell>
          <cell r="AM54">
            <v>1.4E-2</v>
          </cell>
          <cell r="AN54">
            <v>3.0216979980468753E-2</v>
          </cell>
          <cell r="AO54">
            <v>3.125E-2</v>
          </cell>
          <cell r="AP54">
            <v>0.15108489990234375</v>
          </cell>
          <cell r="AQ54">
            <v>0.50235407755737227</v>
          </cell>
          <cell r="AR54">
            <v>1.1099545398487596</v>
          </cell>
          <cell r="AS54">
            <v>0.18635205970990193</v>
          </cell>
          <cell r="AT54">
            <v>1.2862365914297574E-2</v>
          </cell>
          <cell r="AU54">
            <v>4.3079345894766329E-2</v>
          </cell>
          <cell r="AV54">
            <v>1.220635808495695</v>
          </cell>
          <cell r="AW54">
            <v>38.347404886787139</v>
          </cell>
          <cell r="AX54">
            <v>3.9116075896881236E-2</v>
          </cell>
          <cell r="AY54">
            <v>129.70537742247888</v>
          </cell>
          <cell r="AZ54" t="b">
            <v>0</v>
          </cell>
          <cell r="BA54">
            <v>0</v>
          </cell>
          <cell r="BB54">
            <v>1E-3</v>
          </cell>
          <cell r="BC54">
            <v>0</v>
          </cell>
          <cell r="BD54">
            <v>0</v>
          </cell>
          <cell r="BE54">
            <v>1E-3</v>
          </cell>
          <cell r="BF54">
            <v>0</v>
          </cell>
          <cell r="BG54">
            <v>2.6748963180841235E-2</v>
          </cell>
          <cell r="BH54">
            <v>5.9999999999999991</v>
          </cell>
          <cell r="BI54">
            <v>1.2</v>
          </cell>
          <cell r="BJ54">
            <v>1.336608054061523E-2</v>
          </cell>
          <cell r="BK54">
            <v>4.4616080540615229E-2</v>
          </cell>
          <cell r="BL54">
            <v>7.4482604539801915E-6</v>
          </cell>
          <cell r="BM54">
            <v>5.3548234561283048E-2</v>
          </cell>
          <cell r="BN54">
            <v>0</v>
          </cell>
          <cell r="BO54">
            <v>720.29299999999989</v>
          </cell>
          <cell r="BP54">
            <v>719.69299999999987</v>
          </cell>
          <cell r="BQ54">
            <v>720.49299999999994</v>
          </cell>
          <cell r="BR54">
            <v>719.89299999999992</v>
          </cell>
          <cell r="BS54">
            <v>721.69299999999998</v>
          </cell>
          <cell r="BT54">
            <v>722.99299999999994</v>
          </cell>
          <cell r="BU54" t="b">
            <v>0</v>
          </cell>
          <cell r="BV54">
            <v>1.2000000000000455</v>
          </cell>
          <cell r="BW54">
            <v>3.1000000000000227</v>
          </cell>
          <cell r="BX54">
            <v>1.4000000000000454</v>
          </cell>
          <cell r="BY54">
            <v>200</v>
          </cell>
          <cell r="BZ54">
            <v>0.65</v>
          </cell>
          <cell r="CA54">
            <v>0.25</v>
          </cell>
          <cell r="CB54">
            <v>2.1500000000000341</v>
          </cell>
          <cell r="CC54">
            <v>2.3498983093777586</v>
          </cell>
          <cell r="CD54">
            <v>2084.9472749954166</v>
          </cell>
          <cell r="CE54">
            <v>2.4653292845232655E-2</v>
          </cell>
          <cell r="CF54">
            <v>203.3896659731694</v>
          </cell>
          <cell r="CG54">
            <v>2288.3369409685861</v>
          </cell>
          <cell r="CH54">
            <v>1.5</v>
          </cell>
          <cell r="CI54">
            <v>2243</v>
          </cell>
          <cell r="CJ54">
            <v>1.5303189529437715</v>
          </cell>
          <cell r="CK54">
            <v>1.9</v>
          </cell>
          <cell r="CL54">
            <v>1</v>
          </cell>
          <cell r="CM54">
            <v>2</v>
          </cell>
        </row>
        <row r="55">
          <cell r="A55">
            <v>72</v>
          </cell>
          <cell r="B55" t="str">
            <v>C45</v>
          </cell>
          <cell r="C55" t="str">
            <v>C47</v>
          </cell>
          <cell r="F55">
            <v>0</v>
          </cell>
          <cell r="G55">
            <v>0</v>
          </cell>
          <cell r="J55">
            <v>0</v>
          </cell>
          <cell r="L55">
            <v>0</v>
          </cell>
          <cell r="M55">
            <v>0</v>
          </cell>
          <cell r="N55">
            <v>0</v>
          </cell>
          <cell r="O55">
            <v>0</v>
          </cell>
          <cell r="P55">
            <v>0</v>
          </cell>
          <cell r="Q55">
            <v>0.09</v>
          </cell>
          <cell r="S55">
            <v>0.22</v>
          </cell>
          <cell r="U55">
            <v>51</v>
          </cell>
          <cell r="X55">
            <v>0</v>
          </cell>
          <cell r="Y55">
            <v>0</v>
          </cell>
          <cell r="AA55">
            <v>0</v>
          </cell>
          <cell r="AB55">
            <v>0</v>
          </cell>
          <cell r="AC55">
            <v>0</v>
          </cell>
          <cell r="AD55">
            <v>7.6023999999999994E-2</v>
          </cell>
          <cell r="AE55">
            <v>0.33976508894512442</v>
          </cell>
          <cell r="AF55">
            <v>0.3837650889451244</v>
          </cell>
          <cell r="AG55">
            <v>0.40576508894512442</v>
          </cell>
          <cell r="AH55">
            <v>1.5</v>
          </cell>
          <cell r="AI55">
            <v>28.68</v>
          </cell>
          <cell r="AJ55">
            <v>4.3099999999999996</v>
          </cell>
          <cell r="AK55">
            <v>8</v>
          </cell>
          <cell r="AL55">
            <v>0.2</v>
          </cell>
          <cell r="AM55">
            <v>1.4E-2</v>
          </cell>
          <cell r="AN55">
            <v>2.3622131347656249E-2</v>
          </cell>
          <cell r="AO55">
            <v>3.125E-2</v>
          </cell>
          <cell r="AP55">
            <v>0.11811065673828124</v>
          </cell>
          <cell r="AQ55">
            <v>0.71892268326763675</v>
          </cell>
          <cell r="AR55">
            <v>1.8039432477314221</v>
          </cell>
          <cell r="AS55">
            <v>0.41197095698228831</v>
          </cell>
          <cell r="AT55">
            <v>2.6343008385154881E-2</v>
          </cell>
          <cell r="AU55">
            <v>4.996513973281113E-2</v>
          </cell>
          <cell r="AV55">
            <v>2.016026320715536</v>
          </cell>
          <cell r="AW55">
            <v>63.335334786035894</v>
          </cell>
          <cell r="AX55">
            <v>2.3683462084275877E-2</v>
          </cell>
          <cell r="AY55">
            <v>135.40113735125379</v>
          </cell>
          <cell r="AZ55" t="str">
            <v>05°41'45''</v>
          </cell>
          <cell r="BA55">
            <v>60.306531114032445</v>
          </cell>
          <cell r="BB55">
            <v>7.0000000000000001E-3</v>
          </cell>
          <cell r="BC55">
            <v>1E-3</v>
          </cell>
          <cell r="BD55">
            <v>1E-3</v>
          </cell>
          <cell r="BE55">
            <v>9.0000000000000011E-3</v>
          </cell>
          <cell r="BF55">
            <v>9.0000000000000011E-3</v>
          </cell>
          <cell r="BG55">
            <v>0</v>
          </cell>
          <cell r="BH55">
            <v>0</v>
          </cell>
          <cell r="BI55">
            <v>0</v>
          </cell>
          <cell r="BJ55">
            <v>0</v>
          </cell>
          <cell r="BK55">
            <v>0</v>
          </cell>
          <cell r="BL55">
            <v>0</v>
          </cell>
          <cell r="BM55">
            <v>0</v>
          </cell>
          <cell r="BN55">
            <v>0.01</v>
          </cell>
          <cell r="BO55">
            <v>719.68299999999988</v>
          </cell>
          <cell r="BP55">
            <v>718.44299999999987</v>
          </cell>
          <cell r="BQ55">
            <v>719.88299999999992</v>
          </cell>
          <cell r="BR55">
            <v>718.64299999999992</v>
          </cell>
          <cell r="BS55">
            <v>722.99299999999994</v>
          </cell>
          <cell r="BT55">
            <v>719.75300000000016</v>
          </cell>
          <cell r="BU55">
            <v>0</v>
          </cell>
          <cell r="BV55">
            <v>3.1100000000000136</v>
          </cell>
          <cell r="BW55">
            <v>1.110000000000241</v>
          </cell>
          <cell r="BX55">
            <v>3.3100000000000138</v>
          </cell>
          <cell r="BY55">
            <v>200</v>
          </cell>
          <cell r="BZ55">
            <v>0.65</v>
          </cell>
          <cell r="CA55">
            <v>0.25</v>
          </cell>
          <cell r="CB55">
            <v>2.1100000000001273</v>
          </cell>
          <cell r="CC55">
            <v>2.3199717329199707</v>
          </cell>
          <cell r="CD55">
            <v>2058.3949200332445</v>
          </cell>
          <cell r="CE55">
            <v>2.5553001286404253E-2</v>
          </cell>
          <cell r="CF55">
            <v>210.81226061283508</v>
          </cell>
          <cell r="CG55">
            <v>2269.2071806460795</v>
          </cell>
          <cell r="CH55">
            <v>1.5</v>
          </cell>
          <cell r="CI55" t="b">
            <v>0</v>
          </cell>
          <cell r="CJ55" t="e">
            <v>#DIV/0!</v>
          </cell>
          <cell r="CK55" t="e">
            <v>#DIV/0!</v>
          </cell>
          <cell r="CL55">
            <v>5</v>
          </cell>
          <cell r="CM55">
            <v>2</v>
          </cell>
        </row>
        <row r="56">
          <cell r="A56">
            <v>73</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J56">
            <v>0.02</v>
          </cell>
          <cell r="AK56">
            <v>30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718.44299999999987</v>
          </cell>
          <cell r="BP56">
            <v>0</v>
          </cell>
          <cell r="BQ56">
            <v>718.44299999999987</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74</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J57">
            <v>0.02</v>
          </cell>
          <cell r="AK57">
            <v>30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75</v>
          </cell>
          <cell r="C58">
            <v>0</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J58">
            <v>0.02</v>
          </cell>
          <cell r="AK58">
            <v>30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76</v>
          </cell>
          <cell r="B59" t="str">
            <v>A21</v>
          </cell>
          <cell r="C59" t="str">
            <v>C51</v>
          </cell>
          <cell r="E59">
            <v>3.13</v>
          </cell>
          <cell r="F59">
            <v>3.13</v>
          </cell>
          <cell r="G59">
            <v>5</v>
          </cell>
          <cell r="J59">
            <v>0</v>
          </cell>
          <cell r="K59">
            <v>0.11460125141746949</v>
          </cell>
          <cell r="L59">
            <v>0.11460125141746949</v>
          </cell>
          <cell r="M59">
            <v>3</v>
          </cell>
          <cell r="N59">
            <v>471.90281881227315</v>
          </cell>
          <cell r="O59">
            <v>0.63012548262548296</v>
          </cell>
          <cell r="P59">
            <v>930.73051325856159</v>
          </cell>
          <cell r="S59">
            <v>0</v>
          </cell>
          <cell r="U59">
            <v>0</v>
          </cell>
          <cell r="X59">
            <v>0</v>
          </cell>
          <cell r="Y59">
            <v>0</v>
          </cell>
          <cell r="AA59">
            <v>0</v>
          </cell>
          <cell r="AB59">
            <v>0</v>
          </cell>
          <cell r="AC59">
            <v>0</v>
          </cell>
          <cell r="AD59">
            <v>0</v>
          </cell>
          <cell r="AE59">
            <v>0</v>
          </cell>
          <cell r="AF59">
            <v>0</v>
          </cell>
          <cell r="AG59">
            <v>0</v>
          </cell>
          <cell r="AH59">
            <v>932.23051325856159</v>
          </cell>
          <cell r="AI59">
            <v>12.95</v>
          </cell>
          <cell r="AJ59">
            <v>2.87</v>
          </cell>
          <cell r="AK59">
            <v>24</v>
          </cell>
          <cell r="AL59">
            <v>0.60000000000000009</v>
          </cell>
          <cell r="AM59">
            <v>1.2999999999999999E-2</v>
          </cell>
          <cell r="AN59">
            <v>0.49235315322875989</v>
          </cell>
          <cell r="AO59">
            <v>0.57410888671875016</v>
          </cell>
          <cell r="AP59">
            <v>0.82058858871459972</v>
          </cell>
          <cell r="AQ59">
            <v>3.7544882511630981</v>
          </cell>
          <cell r="AR59">
            <v>1.6309463093775045</v>
          </cell>
          <cell r="AS59">
            <v>4.1994002348634876</v>
          </cell>
          <cell r="AT59">
            <v>0.71845983833444127</v>
          </cell>
          <cell r="AU59">
            <v>1.2108129915632011</v>
          </cell>
          <cell r="AV59">
            <v>3.6852251891975691</v>
          </cell>
          <cell r="AW59">
            <v>1041.972874308643</v>
          </cell>
          <cell r="AX59">
            <v>0.8946782936908062</v>
          </cell>
          <cell r="AY59">
            <v>54.859778276292957</v>
          </cell>
          <cell r="AZ59" t="b">
            <v>0</v>
          </cell>
          <cell r="BA59">
            <v>0</v>
          </cell>
          <cell r="BB59">
            <v>1E-3</v>
          </cell>
          <cell r="BC59">
            <v>0</v>
          </cell>
          <cell r="BD59">
            <v>0</v>
          </cell>
          <cell r="BE59">
            <v>1E-3</v>
          </cell>
          <cell r="BF59">
            <v>0</v>
          </cell>
          <cell r="BG59">
            <v>1.0664386366702769</v>
          </cell>
          <cell r="BH59">
            <v>1.9999999999999996</v>
          </cell>
          <cell r="BI59">
            <v>1.3</v>
          </cell>
          <cell r="BJ59">
            <v>0</v>
          </cell>
          <cell r="BK59">
            <v>0</v>
          </cell>
          <cell r="BL59">
            <v>0</v>
          </cell>
          <cell r="BM59">
            <v>2.2403366767437505</v>
          </cell>
          <cell r="BN59">
            <v>0</v>
          </cell>
          <cell r="BO59">
            <v>669.80300000000011</v>
          </cell>
          <cell r="BP59">
            <v>669.43300000000011</v>
          </cell>
          <cell r="BQ59">
            <v>670.40300000000013</v>
          </cell>
          <cell r="BR59">
            <v>670.03300000000013</v>
          </cell>
          <cell r="BS59">
            <v>672.02300000000014</v>
          </cell>
          <cell r="BT59">
            <v>671.34300000000007</v>
          </cell>
          <cell r="BU59" t="b">
            <v>0</v>
          </cell>
          <cell r="BV59">
            <v>1.6200000000000045</v>
          </cell>
          <cell r="BW59">
            <v>1.3099999999999454</v>
          </cell>
          <cell r="BX59">
            <v>2.2200000000000046</v>
          </cell>
          <cell r="BY59">
            <v>600</v>
          </cell>
          <cell r="BZ59">
            <v>1.1499999999999999</v>
          </cell>
          <cell r="CA59">
            <v>0.75</v>
          </cell>
          <cell r="CB59">
            <v>1.464999999999975</v>
          </cell>
          <cell r="CC59">
            <v>1.1109699718449539</v>
          </cell>
          <cell r="CD59">
            <v>3085.4413543063979</v>
          </cell>
          <cell r="CE59">
            <v>0.1448753769562664</v>
          </cell>
          <cell r="CF59">
            <v>1195.2218598891977</v>
          </cell>
          <cell r="CG59">
            <v>4280.6632141955961</v>
          </cell>
          <cell r="CH59">
            <v>1.25</v>
          </cell>
          <cell r="CI59">
            <v>2928</v>
          </cell>
          <cell r="CJ59">
            <v>1.8274689268253057</v>
          </cell>
          <cell r="CK59">
            <v>1.9</v>
          </cell>
          <cell r="CL59">
            <v>2</v>
          </cell>
          <cell r="CM59">
            <v>3</v>
          </cell>
        </row>
        <row r="60">
          <cell r="A60">
            <v>77</v>
          </cell>
          <cell r="B60" t="str">
            <v>C51</v>
          </cell>
          <cell r="C60" t="str">
            <v>C52</v>
          </cell>
          <cell r="E60">
            <v>1.4109083086337395</v>
          </cell>
          <cell r="F60">
            <v>4.540908308633739</v>
          </cell>
          <cell r="G60">
            <v>5</v>
          </cell>
          <cell r="J60">
            <v>0</v>
          </cell>
          <cell r="K60">
            <v>0.207825604811361</v>
          </cell>
          <cell r="L60">
            <v>3.2078256048113611</v>
          </cell>
          <cell r="M60">
            <v>3.2078256048113611</v>
          </cell>
          <cell r="N60">
            <v>467.36338090484503</v>
          </cell>
          <cell r="O60">
            <v>0.63583333333333336</v>
          </cell>
          <cell r="P60">
            <v>1349.4</v>
          </cell>
          <cell r="S60">
            <v>0</v>
          </cell>
          <cell r="U60">
            <v>0</v>
          </cell>
          <cell r="X60">
            <v>0</v>
          </cell>
          <cell r="Y60">
            <v>0</v>
          </cell>
          <cell r="AA60">
            <v>0</v>
          </cell>
          <cell r="AB60">
            <v>0</v>
          </cell>
          <cell r="AC60">
            <v>0</v>
          </cell>
          <cell r="AD60">
            <v>0</v>
          </cell>
          <cell r="AE60">
            <v>0</v>
          </cell>
          <cell r="AF60">
            <v>0</v>
          </cell>
          <cell r="AG60">
            <v>0</v>
          </cell>
          <cell r="AH60">
            <v>1350.9</v>
          </cell>
          <cell r="AI60">
            <v>12</v>
          </cell>
          <cell r="AJ60">
            <v>11.3</v>
          </cell>
          <cell r="AK60">
            <v>24</v>
          </cell>
          <cell r="AL60">
            <v>0.60000000000000009</v>
          </cell>
          <cell r="AM60">
            <v>1.2999999999999999E-2</v>
          </cell>
          <cell r="AN60">
            <v>0.39710397720336921</v>
          </cell>
          <cell r="AO60">
            <v>0.59384765625000013</v>
          </cell>
          <cell r="AP60">
            <v>0.66183996200561523</v>
          </cell>
          <cell r="AQ60">
            <v>6.8021114336172364</v>
          </cell>
          <cell r="AR60">
            <v>3.6686319484017798</v>
          </cell>
          <cell r="AS60">
            <v>14.00169953154499</v>
          </cell>
          <cell r="AT60">
            <v>2.3582426073061331</v>
          </cell>
          <cell r="AU60">
            <v>2.7553465845095024</v>
          </cell>
          <cell r="AV60">
            <v>7.3124398101596899</v>
          </cell>
          <cell r="AW60">
            <v>2067.5436468673711</v>
          </cell>
          <cell r="AX60">
            <v>0.65338402990757161</v>
          </cell>
          <cell r="AY60">
            <v>0.3797372051886222</v>
          </cell>
          <cell r="AZ60" t="str">
            <v>54°28'48''</v>
          </cell>
          <cell r="BA60">
            <v>2.4280638163390891</v>
          </cell>
          <cell r="BB60">
            <v>1.5449999999999999</v>
          </cell>
          <cell r="BC60">
            <v>0.16400000000000001</v>
          </cell>
          <cell r="BD60">
            <v>0.56799999999999995</v>
          </cell>
          <cell r="BE60">
            <v>2.2769999999999997</v>
          </cell>
          <cell r="BF60">
            <v>2.2769999999999997</v>
          </cell>
          <cell r="BG60">
            <v>1.5453816773730737</v>
          </cell>
          <cell r="BH60">
            <v>1.9999999999999996</v>
          </cell>
          <cell r="BI60">
            <v>1.3</v>
          </cell>
          <cell r="BJ60">
            <v>0</v>
          </cell>
          <cell r="BK60">
            <v>0</v>
          </cell>
          <cell r="BL60">
            <v>0</v>
          </cell>
          <cell r="BM60">
            <v>4.1039471069472668</v>
          </cell>
          <cell r="BN60">
            <v>3.61</v>
          </cell>
          <cell r="BO60">
            <v>669.10300000000007</v>
          </cell>
          <cell r="BP60">
            <v>667.74300000000005</v>
          </cell>
          <cell r="BQ60">
            <v>669.70300000000009</v>
          </cell>
          <cell r="BR60">
            <v>668.34300000000007</v>
          </cell>
          <cell r="BS60">
            <v>671.34300000000007</v>
          </cell>
          <cell r="BT60">
            <v>669.34300000000007</v>
          </cell>
          <cell r="BU60">
            <v>0</v>
          </cell>
          <cell r="BV60">
            <v>1.6399999999999864</v>
          </cell>
          <cell r="BW60">
            <v>1</v>
          </cell>
          <cell r="BX60">
            <v>2.2399999999999864</v>
          </cell>
          <cell r="BY60">
            <v>600</v>
          </cell>
          <cell r="BZ60">
            <v>1.1499999999999999</v>
          </cell>
          <cell r="CA60">
            <v>0.75</v>
          </cell>
          <cell r="CB60">
            <v>1.3199999999999932</v>
          </cell>
          <cell r="CC60">
            <v>1.0143667052529992</v>
          </cell>
          <cell r="CD60">
            <v>2817.1499321638912</v>
          </cell>
          <cell r="CE60">
            <v>0.17316357276338468</v>
          </cell>
          <cell r="CF60">
            <v>1428.5994752979236</v>
          </cell>
          <cell r="CG60">
            <v>4245.7494074618153</v>
          </cell>
          <cell r="CH60">
            <v>1.25</v>
          </cell>
          <cell r="CI60">
            <v>2928</v>
          </cell>
          <cell r="CJ60">
            <v>1.8125637839232476</v>
          </cell>
          <cell r="CK60">
            <v>1.9</v>
          </cell>
          <cell r="CL60">
            <v>2</v>
          </cell>
          <cell r="CM60">
            <v>3</v>
          </cell>
        </row>
        <row r="61">
          <cell r="A61">
            <v>78</v>
          </cell>
          <cell r="B61" t="str">
            <v>C52</v>
          </cell>
          <cell r="C61" t="str">
            <v>C53</v>
          </cell>
          <cell r="F61">
            <v>4.540908308633739</v>
          </cell>
          <cell r="G61">
            <v>5</v>
          </cell>
          <cell r="J61">
            <v>0</v>
          </cell>
          <cell r="K61">
            <v>6.9013978503485104E-2</v>
          </cell>
          <cell r="L61">
            <v>3.276839583314846</v>
          </cell>
          <cell r="M61">
            <v>3.276839583314846</v>
          </cell>
          <cell r="N61">
            <v>465.87382715726278</v>
          </cell>
          <cell r="O61">
            <v>0.6375000000000004</v>
          </cell>
          <cell r="P61">
            <v>1348.6250869773014</v>
          </cell>
          <cell r="S61">
            <v>0</v>
          </cell>
          <cell r="U61">
            <v>0</v>
          </cell>
          <cell r="X61">
            <v>0</v>
          </cell>
          <cell r="Y61">
            <v>0</v>
          </cell>
          <cell r="AA61">
            <v>0</v>
          </cell>
          <cell r="AB61">
            <v>0</v>
          </cell>
          <cell r="AC61">
            <v>0</v>
          </cell>
          <cell r="AD61">
            <v>0</v>
          </cell>
          <cell r="AE61">
            <v>0</v>
          </cell>
          <cell r="AF61">
            <v>0</v>
          </cell>
          <cell r="AG61">
            <v>0</v>
          </cell>
          <cell r="AH61">
            <v>1350.1250869773014</v>
          </cell>
          <cell r="AI61">
            <v>12</v>
          </cell>
          <cell r="AJ61">
            <v>15.18</v>
          </cell>
          <cell r="AK61">
            <v>24</v>
          </cell>
          <cell r="AL61">
            <v>0.60000000000000009</v>
          </cell>
          <cell r="AM61">
            <v>1.2999999999999999E-2</v>
          </cell>
          <cell r="AN61">
            <v>0.36289826631546029</v>
          </cell>
          <cell r="AO61">
            <v>0.59383850097656266</v>
          </cell>
          <cell r="AP61">
            <v>0.60483044385910045</v>
          </cell>
          <cell r="AQ61">
            <v>7.5496718176491209</v>
          </cell>
          <cell r="AR61">
            <v>4.362050511219449</v>
          </cell>
          <cell r="AS61">
            <v>17.482995322190245</v>
          </cell>
          <cell r="AT61">
            <v>2.9050736266159727</v>
          </cell>
          <cell r="AU61">
            <v>3.267971892931433</v>
          </cell>
          <cell r="AV61">
            <v>8.4753758855428263</v>
          </cell>
          <cell r="AW61">
            <v>2396.3560756590095</v>
          </cell>
          <cell r="AX61">
            <v>0.56340754226435674</v>
          </cell>
          <cell r="AY61">
            <v>0.37973720525858901</v>
          </cell>
          <cell r="AZ61" t="str">
            <v>00°00'00''</v>
          </cell>
          <cell r="BA61">
            <v>1000</v>
          </cell>
          <cell r="BB61">
            <v>0.51300000000000001</v>
          </cell>
          <cell r="BC61">
            <v>5.5E-2</v>
          </cell>
          <cell r="BD61">
            <v>0.13100000000000001</v>
          </cell>
          <cell r="BE61">
            <v>0.69900000000000007</v>
          </cell>
          <cell r="BF61">
            <v>0.69900000000000007</v>
          </cell>
          <cell r="BG61">
            <v>0</v>
          </cell>
          <cell r="BH61">
            <v>0</v>
          </cell>
          <cell r="BI61">
            <v>0</v>
          </cell>
          <cell r="BJ61">
            <v>0</v>
          </cell>
          <cell r="BK61">
            <v>0</v>
          </cell>
          <cell r="BL61">
            <v>0</v>
          </cell>
          <cell r="BM61">
            <v>0</v>
          </cell>
          <cell r="BN61">
            <v>0.7</v>
          </cell>
          <cell r="BO61">
            <v>667.16300000000001</v>
          </cell>
          <cell r="BP61">
            <v>665.34299999999996</v>
          </cell>
          <cell r="BQ61">
            <v>667.76300000000003</v>
          </cell>
          <cell r="BR61">
            <v>665.94299999999998</v>
          </cell>
          <cell r="BS61">
            <v>669.34300000000007</v>
          </cell>
          <cell r="BT61">
            <v>666.94299999999998</v>
          </cell>
          <cell r="BU61">
            <v>0</v>
          </cell>
          <cell r="BV61">
            <v>1.5800000000000409</v>
          </cell>
          <cell r="BW61">
            <v>1</v>
          </cell>
          <cell r="BX61">
            <v>2.180000000000041</v>
          </cell>
          <cell r="BY61">
            <v>600</v>
          </cell>
          <cell r="BZ61">
            <v>1.1499999999999999</v>
          </cell>
          <cell r="CA61">
            <v>0.75</v>
          </cell>
          <cell r="CB61">
            <v>1.2900000000000205</v>
          </cell>
          <cell r="CC61">
            <v>0.99404306734130532</v>
          </cell>
          <cell r="CD61">
            <v>2760.7061087736402</v>
          </cell>
          <cell r="CE61">
            <v>0.17997720574508347</v>
          </cell>
          <cell r="CF61">
            <v>1484.8119473969386</v>
          </cell>
          <cell r="CG61">
            <v>4245.5180561705783</v>
          </cell>
          <cell r="CH61">
            <v>1.25</v>
          </cell>
          <cell r="CI61">
            <v>2928</v>
          </cell>
          <cell r="CJ61">
            <v>1.8124650171493248</v>
          </cell>
          <cell r="CK61">
            <v>1.9</v>
          </cell>
          <cell r="CL61">
            <v>2</v>
          </cell>
          <cell r="CM61">
            <v>3</v>
          </cell>
        </row>
        <row r="62">
          <cell r="A62">
            <v>79</v>
          </cell>
          <cell r="B62" t="str">
            <v>C53</v>
          </cell>
          <cell r="C62" t="str">
            <v>C54</v>
          </cell>
          <cell r="F62">
            <v>4.540908308633739</v>
          </cell>
          <cell r="G62">
            <v>5</v>
          </cell>
          <cell r="J62">
            <v>0</v>
          </cell>
          <cell r="K62">
            <v>6.9013978503485104E-2</v>
          </cell>
          <cell r="L62">
            <v>3.3458535618183309</v>
          </cell>
          <cell r="M62">
            <v>3.3458535618183309</v>
          </cell>
          <cell r="N62">
            <v>464.39306287061709</v>
          </cell>
          <cell r="O62">
            <v>0.63312529056252875</v>
          </cell>
          <cell r="P62">
            <v>1335.1132875976296</v>
          </cell>
          <cell r="S62">
            <v>0</v>
          </cell>
          <cell r="U62">
            <v>0</v>
          </cell>
          <cell r="X62">
            <v>0</v>
          </cell>
          <cell r="Y62">
            <v>0</v>
          </cell>
          <cell r="AA62">
            <v>0</v>
          </cell>
          <cell r="AB62">
            <v>0</v>
          </cell>
          <cell r="AC62">
            <v>0</v>
          </cell>
          <cell r="AD62">
            <v>0</v>
          </cell>
          <cell r="AE62">
            <v>0</v>
          </cell>
          <cell r="AF62">
            <v>0</v>
          </cell>
          <cell r="AG62">
            <v>0</v>
          </cell>
          <cell r="AH62">
            <v>1336.6132875976296</v>
          </cell>
          <cell r="AI62">
            <v>21.51</v>
          </cell>
          <cell r="AJ62">
            <v>9.23</v>
          </cell>
          <cell r="AK62">
            <v>24</v>
          </cell>
          <cell r="AL62">
            <v>0.60000000000000009</v>
          </cell>
          <cell r="AM62">
            <v>1.2999999999999999E-2</v>
          </cell>
          <cell r="AN62">
            <v>0.4206632137298586</v>
          </cell>
          <cell r="AO62">
            <v>0.59358215332031261</v>
          </cell>
          <cell r="AP62">
            <v>0.70110535621643089</v>
          </cell>
          <cell r="AQ62">
            <v>6.3117093251869303</v>
          </cell>
          <cell r="AR62">
            <v>3.2428305568054996</v>
          </cell>
          <cell r="AS62">
            <v>11.972322232648592</v>
          </cell>
          <cell r="AT62">
            <v>2.0304625181269955</v>
          </cell>
          <cell r="AU62">
            <v>2.451125731856854</v>
          </cell>
          <cell r="AV62">
            <v>6.6088201473996433</v>
          </cell>
          <cell r="AW62">
            <v>1868.5998741570247</v>
          </cell>
          <cell r="AX62">
            <v>0.71530203233081746</v>
          </cell>
          <cell r="AY62">
            <v>7.0463928157493481</v>
          </cell>
          <cell r="AZ62" t="str">
            <v>06°39'60''</v>
          </cell>
          <cell r="BA62">
            <v>21.461706834955795</v>
          </cell>
          <cell r="BB62">
            <v>1E-3</v>
          </cell>
          <cell r="BC62">
            <v>0.17499999999999999</v>
          </cell>
          <cell r="BD62">
            <v>0.122</v>
          </cell>
          <cell r="BE62">
            <v>0.29799999999999999</v>
          </cell>
          <cell r="BF62">
            <v>0.29699999999999999</v>
          </cell>
          <cell r="BG62">
            <v>0</v>
          </cell>
          <cell r="BH62">
            <v>0</v>
          </cell>
          <cell r="BI62">
            <v>0</v>
          </cell>
          <cell r="BJ62">
            <v>0</v>
          </cell>
          <cell r="BK62">
            <v>0</v>
          </cell>
          <cell r="BL62">
            <v>0</v>
          </cell>
          <cell r="BM62">
            <v>0</v>
          </cell>
          <cell r="BN62">
            <v>0.3</v>
          </cell>
          <cell r="BO62">
            <v>665.11300000000006</v>
          </cell>
          <cell r="BP62">
            <v>663.12300000000005</v>
          </cell>
          <cell r="BQ62">
            <v>665.71300000000008</v>
          </cell>
          <cell r="BR62">
            <v>663.72300000000007</v>
          </cell>
          <cell r="BS62">
            <v>666.94299999999998</v>
          </cell>
          <cell r="BT62">
            <v>664.52300000000014</v>
          </cell>
          <cell r="BU62">
            <v>0</v>
          </cell>
          <cell r="BV62">
            <v>1.2299999999999045</v>
          </cell>
          <cell r="BW62">
            <v>0.80000000000006821</v>
          </cell>
          <cell r="BX62">
            <v>1.8299999999999046</v>
          </cell>
          <cell r="BY62">
            <v>600</v>
          </cell>
          <cell r="BZ62">
            <v>1.1499999999999999</v>
          </cell>
          <cell r="CA62">
            <v>0.75</v>
          </cell>
          <cell r="CB62">
            <v>1.0149999999999864</v>
          </cell>
          <cell r="CC62">
            <v>0.80220603694993275</v>
          </cell>
          <cell r="CD62">
            <v>2227.9267161192001</v>
          </cell>
          <cell r="CE62">
            <v>0.26408571234109723</v>
          </cell>
          <cell r="CF62">
            <v>2178.7071268140521</v>
          </cell>
          <cell r="CG62">
            <v>4406.6338429332518</v>
          </cell>
          <cell r="CH62">
            <v>1.25</v>
          </cell>
          <cell r="CI62">
            <v>3954</v>
          </cell>
          <cell r="CJ62">
            <v>1.393093652925282</v>
          </cell>
          <cell r="CK62">
            <v>1.5</v>
          </cell>
          <cell r="CL62">
            <v>3</v>
          </cell>
          <cell r="CM62">
            <v>3</v>
          </cell>
        </row>
        <row r="63">
          <cell r="A63">
            <v>80</v>
          </cell>
          <cell r="B63" t="str">
            <v>C54</v>
          </cell>
          <cell r="C63" t="str">
            <v>B02</v>
          </cell>
          <cell r="F63">
            <v>4.540908308633739</v>
          </cell>
          <cell r="G63">
            <v>5</v>
          </cell>
          <cell r="J63">
            <v>0</v>
          </cell>
          <cell r="K63">
            <v>6.9013978503485104E-2</v>
          </cell>
          <cell r="L63">
            <v>3.4148675403218158</v>
          </cell>
          <cell r="M63">
            <v>3.4148675403218158</v>
          </cell>
          <cell r="N63">
            <v>462.92101245913631</v>
          </cell>
          <cell r="O63">
            <v>0.66360108303249099</v>
          </cell>
          <cell r="P63">
            <v>1394.9438066942571</v>
          </cell>
          <cell r="S63">
            <v>0</v>
          </cell>
          <cell r="U63">
            <v>0</v>
          </cell>
          <cell r="X63">
            <v>0</v>
          </cell>
          <cell r="Y63">
            <v>0</v>
          </cell>
          <cell r="AA63">
            <v>0</v>
          </cell>
          <cell r="AB63">
            <v>0</v>
          </cell>
          <cell r="AC63">
            <v>0</v>
          </cell>
          <cell r="AD63">
            <v>0</v>
          </cell>
          <cell r="AE63">
            <v>0</v>
          </cell>
          <cell r="AF63">
            <v>0</v>
          </cell>
          <cell r="AG63">
            <v>0</v>
          </cell>
          <cell r="AH63">
            <v>1396.4438066942571</v>
          </cell>
          <cell r="AI63">
            <v>2.77</v>
          </cell>
          <cell r="AJ63">
            <v>3.25</v>
          </cell>
          <cell r="AK63">
            <v>28</v>
          </cell>
          <cell r="AL63">
            <v>0.70000000000000007</v>
          </cell>
          <cell r="AM63">
            <v>1.2999999999999999E-2</v>
          </cell>
          <cell r="AN63">
            <v>0.54538080692291269</v>
          </cell>
          <cell r="AO63">
            <v>0.67180175781250018</v>
          </cell>
          <cell r="AP63">
            <v>0.77911543846130371</v>
          </cell>
          <cell r="AQ63">
            <v>4.3406905213677565</v>
          </cell>
          <cell r="AR63">
            <v>1.8604714294665938</v>
          </cell>
          <cell r="AS63">
            <v>5.3362671375072201</v>
          </cell>
          <cell r="AT63">
            <v>0.9603259022574866</v>
          </cell>
          <cell r="AU63">
            <v>1.5057067091803993</v>
          </cell>
          <cell r="AV63">
            <v>4.34606238639598</v>
          </cell>
          <cell r="AW63">
            <v>1672.5608139802059</v>
          </cell>
          <cell r="AX63">
            <v>0.83491362168836714</v>
          </cell>
          <cell r="AY63">
            <v>59.642394106660248</v>
          </cell>
          <cell r="AZ63" t="str">
            <v>52°35'46''</v>
          </cell>
          <cell r="BA63">
            <v>2.168061441678244</v>
          </cell>
          <cell r="BB63">
            <v>1E-3</v>
          </cell>
          <cell r="BC63">
            <v>0.214</v>
          </cell>
          <cell r="BD63">
            <v>0.57799999999999996</v>
          </cell>
          <cell r="BE63">
            <v>0.79299999999999993</v>
          </cell>
          <cell r="BF63">
            <v>0.79199999999999993</v>
          </cell>
          <cell r="BG63">
            <v>1.0865983651414863</v>
          </cell>
          <cell r="BH63">
            <v>2.1428571428571428</v>
          </cell>
          <cell r="BI63">
            <v>1.2</v>
          </cell>
          <cell r="BJ63">
            <v>0</v>
          </cell>
          <cell r="BK63">
            <v>0</v>
          </cell>
          <cell r="BL63">
            <v>0</v>
          </cell>
          <cell r="BM63">
            <v>2.4823086738364051</v>
          </cell>
          <cell r="BN63">
            <v>2.06</v>
          </cell>
          <cell r="BO63">
            <v>662.86300000000006</v>
          </cell>
          <cell r="BP63">
            <v>662.77300000000002</v>
          </cell>
          <cell r="BQ63">
            <v>663.5630000000001</v>
          </cell>
          <cell r="BR63">
            <v>663.47300000000007</v>
          </cell>
          <cell r="BS63">
            <v>664.52300000000014</v>
          </cell>
          <cell r="BT63">
            <v>662.52300000000014</v>
          </cell>
          <cell r="BU63">
            <v>0</v>
          </cell>
          <cell r="BV63">
            <v>0.96000000000003638</v>
          </cell>
          <cell r="BW63">
            <v>-0.94999999999993179</v>
          </cell>
          <cell r="BX63">
            <v>1.6600000000000366</v>
          </cell>
          <cell r="BY63">
            <v>700</v>
          </cell>
          <cell r="BZ63">
            <v>1.2749999999999999</v>
          </cell>
          <cell r="CA63">
            <v>0.875</v>
          </cell>
          <cell r="CB63">
            <v>5.0000000000522959E-3</v>
          </cell>
          <cell r="CC63">
            <v>3.9198774568215515E-3</v>
          </cell>
          <cell r="CD63">
            <v>13.381726660565622</v>
          </cell>
          <cell r="CE63">
            <v>0.99999906137175432</v>
          </cell>
          <cell r="CF63">
            <v>10724.989933212066</v>
          </cell>
          <cell r="CG63">
            <v>10738.371659872631</v>
          </cell>
          <cell r="CH63">
            <v>1.25</v>
          </cell>
          <cell r="CI63">
            <v>3416</v>
          </cell>
          <cell r="CJ63">
            <v>3.9294392783491774</v>
          </cell>
          <cell r="CK63">
            <v>4</v>
          </cell>
          <cell r="CL63">
            <v>2</v>
          </cell>
          <cell r="CM63">
            <v>3</v>
          </cell>
        </row>
        <row r="64">
          <cell r="A64">
            <v>81</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J64">
            <v>0.02</v>
          </cell>
          <cell r="AK64">
            <v>30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662.77300000000002</v>
          </cell>
          <cell r="BP64">
            <v>0</v>
          </cell>
          <cell r="BQ64">
            <v>662.77300000000002</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82</v>
          </cell>
          <cell r="C65">
            <v>0</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J65">
            <v>0.02</v>
          </cell>
          <cell r="AK65">
            <v>30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83</v>
          </cell>
          <cell r="B66" t="str">
            <v>A12</v>
          </cell>
          <cell r="C66" t="str">
            <v>B01</v>
          </cell>
          <cell r="D66">
            <v>1.36</v>
          </cell>
          <cell r="F66">
            <v>1.36</v>
          </cell>
          <cell r="G66">
            <v>5</v>
          </cell>
          <cell r="J66">
            <v>0</v>
          </cell>
          <cell r="K66">
            <v>6.9013978503485104E-2</v>
          </cell>
          <cell r="L66">
            <v>6.9013978503485104E-2</v>
          </cell>
          <cell r="M66">
            <v>3</v>
          </cell>
          <cell r="N66">
            <v>471.90281881227315</v>
          </cell>
          <cell r="O66">
            <v>0.63517830045523482</v>
          </cell>
          <cell r="P66">
            <v>407.6497053891714</v>
          </cell>
          <cell r="S66">
            <v>0</v>
          </cell>
          <cell r="U66">
            <v>0</v>
          </cell>
          <cell r="X66">
            <v>0</v>
          </cell>
          <cell r="Y66">
            <v>0</v>
          </cell>
          <cell r="AA66">
            <v>0</v>
          </cell>
          <cell r="AB66">
            <v>0</v>
          </cell>
          <cell r="AC66">
            <v>0</v>
          </cell>
          <cell r="AD66">
            <v>0</v>
          </cell>
          <cell r="AE66">
            <v>0</v>
          </cell>
          <cell r="AF66">
            <v>0</v>
          </cell>
          <cell r="AG66">
            <v>0</v>
          </cell>
          <cell r="AH66">
            <v>409.1497053891714</v>
          </cell>
          <cell r="AI66">
            <v>13.18</v>
          </cell>
          <cell r="AJ66">
            <v>3.66</v>
          </cell>
          <cell r="AK66">
            <v>18</v>
          </cell>
          <cell r="AL66">
            <v>0.45</v>
          </cell>
          <cell r="AM66">
            <v>1.4E-2</v>
          </cell>
          <cell r="AN66">
            <v>0.34205310344696049</v>
          </cell>
          <cell r="AO66">
            <v>0.421875</v>
          </cell>
          <cell r="AP66">
            <v>0.76011800765991222</v>
          </cell>
          <cell r="AQ66">
            <v>3.1542870759603714</v>
          </cell>
          <cell r="AR66">
            <v>1.7319779487330151</v>
          </cell>
          <cell r="AS66">
            <v>3.7911630619146761</v>
          </cell>
          <cell r="AT66">
            <v>0.50711146572735111</v>
          </cell>
          <cell r="AU66">
            <v>0.8491645691743116</v>
          </cell>
          <cell r="AV66">
            <v>3.1899689136992531</v>
          </cell>
          <cell r="AW66">
            <v>507.34263453815521</v>
          </cell>
          <cell r="AX66">
            <v>0.80645638181310952</v>
          </cell>
          <cell r="AY66">
            <v>12.083830182408475</v>
          </cell>
          <cell r="AZ66" t="b">
            <v>0</v>
          </cell>
          <cell r="BA66">
            <v>0</v>
          </cell>
          <cell r="BB66">
            <v>1E-3</v>
          </cell>
          <cell r="BC66">
            <v>0</v>
          </cell>
          <cell r="BD66">
            <v>0</v>
          </cell>
          <cell r="BE66">
            <v>1E-3</v>
          </cell>
          <cell r="BF66">
            <v>0</v>
          </cell>
          <cell r="BG66">
            <v>0.96081913019759546</v>
          </cell>
          <cell r="BH66">
            <v>2.6666666666666665</v>
          </cell>
          <cell r="BI66">
            <v>1.2</v>
          </cell>
          <cell r="BJ66">
            <v>0</v>
          </cell>
          <cell r="BK66">
            <v>0</v>
          </cell>
          <cell r="BL66">
            <v>0</v>
          </cell>
          <cell r="BM66">
            <v>1.3301610457436088</v>
          </cell>
          <cell r="BN66">
            <v>0</v>
          </cell>
          <cell r="BO66">
            <v>686.28699999999992</v>
          </cell>
          <cell r="BP66">
            <v>685.8069999999999</v>
          </cell>
          <cell r="BQ66">
            <v>686.73699999999997</v>
          </cell>
          <cell r="BR66">
            <v>686.25699999999995</v>
          </cell>
          <cell r="BS66">
            <v>688.78700000000003</v>
          </cell>
          <cell r="BT66">
            <v>686.76300000000015</v>
          </cell>
          <cell r="BU66" t="b">
            <v>0</v>
          </cell>
          <cell r="BV66">
            <v>2.0500000000000682</v>
          </cell>
          <cell r="BW66">
            <v>0.50600000000019918</v>
          </cell>
          <cell r="BX66">
            <v>2.5000000000000684</v>
          </cell>
          <cell r="BY66">
            <v>450</v>
          </cell>
          <cell r="BZ66">
            <v>0.96250000000000002</v>
          </cell>
          <cell r="CA66">
            <v>0.5625</v>
          </cell>
          <cell r="CB66">
            <v>1.2780000000001337</v>
          </cell>
          <cell r="CC66">
            <v>1.1514400187524345</v>
          </cell>
          <cell r="CD66">
            <v>2240.0725827319825</v>
          </cell>
          <cell r="CE66">
            <v>0.14096662455078157</v>
          </cell>
          <cell r="CF66">
            <v>1162.974652543948</v>
          </cell>
          <cell r="CG66">
            <v>3403.0472352759307</v>
          </cell>
          <cell r="CH66">
            <v>1.5</v>
          </cell>
          <cell r="CI66">
            <v>4487</v>
          </cell>
          <cell r="CJ66">
            <v>1.1376355812154881</v>
          </cell>
          <cell r="CK66">
            <v>1.5</v>
          </cell>
          <cell r="CL66">
            <v>2</v>
          </cell>
          <cell r="CM66">
            <v>2</v>
          </cell>
        </row>
      </sheetData>
      <sheetData sheetId="3" refreshError="1">
        <row r="12">
          <cell r="A12">
            <v>1</v>
          </cell>
          <cell r="B12" t="str">
            <v>C01</v>
          </cell>
          <cell r="C12" t="str">
            <v>C02</v>
          </cell>
          <cell r="D12">
            <v>0.02</v>
          </cell>
          <cell r="E12">
            <v>0.17</v>
          </cell>
          <cell r="F12">
            <v>0.19</v>
          </cell>
          <cell r="G12">
            <v>5</v>
          </cell>
          <cell r="H12">
            <v>100</v>
          </cell>
          <cell r="I12">
            <v>50</v>
          </cell>
          <cell r="J12">
            <v>50</v>
          </cell>
          <cell r="K12">
            <v>0.27664946512301691</v>
          </cell>
          <cell r="L12">
            <v>3.095626019591704</v>
          </cell>
          <cell r="M12">
            <v>3.095626019591704</v>
          </cell>
          <cell r="N12">
            <v>469.8039831565884</v>
          </cell>
          <cell r="O12">
            <v>0.6253233636078922</v>
          </cell>
          <cell r="P12">
            <v>55.818087326934048</v>
          </cell>
          <cell r="R12">
            <v>0.17</v>
          </cell>
          <cell r="S12">
            <v>0.17</v>
          </cell>
          <cell r="T12">
            <v>98</v>
          </cell>
          <cell r="U12">
            <v>67</v>
          </cell>
          <cell r="V12">
            <v>0.68799999999999994</v>
          </cell>
          <cell r="X12">
            <v>0</v>
          </cell>
          <cell r="Y12">
            <v>0</v>
          </cell>
          <cell r="AA12">
            <v>0</v>
          </cell>
          <cell r="AB12">
            <v>0</v>
          </cell>
          <cell r="AC12">
            <v>0.58479999999999999</v>
          </cell>
          <cell r="AD12">
            <v>9.9416000000000004E-2</v>
          </cell>
          <cell r="AE12">
            <v>0.4356567664164121</v>
          </cell>
          <cell r="AF12">
            <v>0.4356567664164121</v>
          </cell>
          <cell r="AG12">
            <v>0.45265676641641212</v>
          </cell>
          <cell r="AH12">
            <v>57.318087326934048</v>
          </cell>
          <cell r="AI12">
            <v>31.93</v>
          </cell>
          <cell r="AJ12">
            <v>1.8</v>
          </cell>
          <cell r="AK12">
            <v>10</v>
          </cell>
          <cell r="AL12">
            <v>0.25</v>
          </cell>
          <cell r="AM12">
            <v>1.4E-2</v>
          </cell>
          <cell r="AN12">
            <v>0.18444585800170898</v>
          </cell>
          <cell r="AO12">
            <v>0.1953125</v>
          </cell>
          <cell r="AP12">
            <v>0.73778343200683594</v>
          </cell>
          <cell r="AQ12">
            <v>1.4763484214637064</v>
          </cell>
          <cell r="AR12">
            <v>1.1208831667985493</v>
          </cell>
          <cell r="AS12">
            <v>1.0123203162045067</v>
          </cell>
          <cell r="AT12">
            <v>0.11109096134344432</v>
          </cell>
          <cell r="AU12">
            <v>0.2955368193451533</v>
          </cell>
          <cell r="AV12">
            <v>1.5118214073823955</v>
          </cell>
          <cell r="AW12">
            <v>74.211359796442437</v>
          </cell>
          <cell r="AX12">
            <v>0.77236271487484287</v>
          </cell>
          <cell r="AY12">
            <v>195.8006893534214</v>
          </cell>
          <cell r="BO12">
            <v>729.91300000000001</v>
          </cell>
          <cell r="BP12">
            <v>729.34299999999996</v>
          </cell>
          <cell r="BQ12">
            <v>730.16300000000001</v>
          </cell>
          <cell r="BR12">
            <v>729.59299999999996</v>
          </cell>
          <cell r="BS12">
            <v>731.36300000000006</v>
          </cell>
          <cell r="BT12">
            <v>732.75300000000016</v>
          </cell>
          <cell r="BU12" t="b">
            <v>0</v>
          </cell>
          <cell r="BV12">
            <v>1.2000000000000455</v>
          </cell>
          <cell r="BW12">
            <v>3.1600000000001955</v>
          </cell>
          <cell r="BX12">
            <v>1.4500000000000455</v>
          </cell>
          <cell r="BY12">
            <v>250</v>
          </cell>
          <cell r="BZ12">
            <v>0.71250000000000002</v>
          </cell>
          <cell r="CA12">
            <v>0.3125</v>
          </cell>
          <cell r="CB12">
            <v>2.1800000000001205</v>
          </cell>
          <cell r="CC12">
            <v>2.2267586221582389</v>
          </cell>
          <cell r="CD12">
            <v>2373.8986567380389</v>
          </cell>
          <cell r="CE12">
            <v>2.9965888982830813E-2</v>
          </cell>
          <cell r="CF12">
            <v>247.21858410835421</v>
          </cell>
          <cell r="CG12">
            <v>2621.1172408463931</v>
          </cell>
          <cell r="CH12">
            <v>1.5</v>
          </cell>
          <cell r="CI12">
            <v>2957</v>
          </cell>
          <cell r="CJ12">
            <v>1.3296164562967836</v>
          </cell>
          <cell r="CK12">
            <v>1.5</v>
          </cell>
          <cell r="CL12">
            <v>2</v>
          </cell>
          <cell r="CM12">
            <v>2</v>
          </cell>
        </row>
        <row r="13">
          <cell r="A13">
            <v>2</v>
          </cell>
          <cell r="B13" t="str">
            <v>C02</v>
          </cell>
          <cell r="C13" t="str">
            <v>C03</v>
          </cell>
          <cell r="D13">
            <v>7.0000000000000007E-2</v>
          </cell>
          <cell r="E13">
            <v>1.06</v>
          </cell>
          <cell r="F13">
            <v>1.32</v>
          </cell>
          <cell r="G13">
            <v>5</v>
          </cell>
          <cell r="J13">
            <v>0</v>
          </cell>
          <cell r="K13">
            <v>0.13864702779471333</v>
          </cell>
          <cell r="L13">
            <v>3.2342730473864174</v>
          </cell>
          <cell r="M13">
            <v>3.2342730473864174</v>
          </cell>
          <cell r="N13">
            <v>466.79151255448659</v>
          </cell>
          <cell r="O13">
            <v>0.63917076167076192</v>
          </cell>
          <cell r="P13">
            <v>393.8345223395857</v>
          </cell>
          <cell r="Q13">
            <v>7.0000000000000007E-2</v>
          </cell>
          <cell r="R13">
            <v>1.06</v>
          </cell>
          <cell r="S13">
            <v>1.3</v>
          </cell>
          <cell r="T13">
            <v>98</v>
          </cell>
          <cell r="U13">
            <v>510</v>
          </cell>
          <cell r="V13">
            <v>0.68799999999999994</v>
          </cell>
          <cell r="X13">
            <v>0</v>
          </cell>
          <cell r="Y13">
            <v>0</v>
          </cell>
          <cell r="AA13">
            <v>0</v>
          </cell>
          <cell r="AB13">
            <v>0</v>
          </cell>
          <cell r="AC13">
            <v>0.58479999999999999</v>
          </cell>
          <cell r="AD13">
            <v>0.76024000000000003</v>
          </cell>
          <cell r="AE13">
            <v>2.8699792237869337</v>
          </cell>
          <cell r="AF13">
            <v>2.8699792237869337</v>
          </cell>
          <cell r="AG13">
            <v>2.9999792237869336</v>
          </cell>
          <cell r="AH13">
            <v>396.83450156337261</v>
          </cell>
          <cell r="AI13">
            <v>28.49</v>
          </cell>
          <cell r="AJ13">
            <v>16</v>
          </cell>
          <cell r="AK13">
            <v>18</v>
          </cell>
          <cell r="AL13">
            <v>0.45</v>
          </cell>
          <cell r="AM13">
            <v>1.4E-2</v>
          </cell>
          <cell r="AN13">
            <v>0.21567631959915157</v>
          </cell>
          <cell r="AO13">
            <v>0.41879882812499997</v>
          </cell>
          <cell r="AP13">
            <v>0.4792807102203368</v>
          </cell>
          <cell r="AQ13">
            <v>5.2681488071739047</v>
          </cell>
          <cell r="AR13">
            <v>4.1057521210051311</v>
          </cell>
          <cell r="AS13">
            <v>11.371762549399705</v>
          </cell>
          <cell r="AT13">
            <v>1.4145459660819486</v>
          </cell>
          <cell r="AU13">
            <v>1.6302222856811002</v>
          </cell>
          <cell r="AV13">
            <v>6.6696938494448759</v>
          </cell>
          <cell r="AW13">
            <v>1060.7689732048957</v>
          </cell>
          <cell r="AX13">
            <v>0.3741007812138572</v>
          </cell>
          <cell r="AY13">
            <v>144.99166753125877</v>
          </cell>
          <cell r="AZ13" t="str">
            <v>50°48'32''</v>
          </cell>
          <cell r="BA13">
            <v>2.8074230182531519</v>
          </cell>
          <cell r="BB13">
            <v>1.335</v>
          </cell>
          <cell r="BC13">
            <v>0.13</v>
          </cell>
          <cell r="BD13">
            <v>0.23200000000000001</v>
          </cell>
          <cell r="BE13">
            <v>1.6969999999999998</v>
          </cell>
          <cell r="BF13">
            <v>1.6969999999999998</v>
          </cell>
          <cell r="BG13">
            <v>0.9318989494611698</v>
          </cell>
          <cell r="BH13">
            <v>2.6666666666666665</v>
          </cell>
          <cell r="BI13">
            <v>1.2</v>
          </cell>
          <cell r="BJ13">
            <v>0</v>
          </cell>
          <cell r="BK13">
            <v>0</v>
          </cell>
          <cell r="BL13">
            <v>0</v>
          </cell>
          <cell r="BM13">
            <v>1.2737045314798463</v>
          </cell>
          <cell r="BN13">
            <v>1.0900000000000001</v>
          </cell>
          <cell r="BO13">
            <v>729.02299999999991</v>
          </cell>
          <cell r="BP13">
            <v>724.46299999999997</v>
          </cell>
          <cell r="BQ13">
            <v>729.47299999999996</v>
          </cell>
          <cell r="BR13">
            <v>724.91300000000001</v>
          </cell>
          <cell r="BS13">
            <v>732.75300000000016</v>
          </cell>
          <cell r="BT13">
            <v>726.10300000000007</v>
          </cell>
          <cell r="BU13">
            <v>0</v>
          </cell>
          <cell r="BV13">
            <v>3.2800000000002001</v>
          </cell>
          <cell r="BW13">
            <v>1.1900000000000546</v>
          </cell>
          <cell r="BX13">
            <v>3.7300000000002003</v>
          </cell>
          <cell r="BY13">
            <v>450</v>
          </cell>
          <cell r="BZ13">
            <v>0.96250000000000002</v>
          </cell>
          <cell r="CA13">
            <v>0.5625</v>
          </cell>
          <cell r="CB13">
            <v>2.2350000000001273</v>
          </cell>
          <cell r="CC13">
            <v>1.8182677779848908</v>
          </cell>
          <cell r="CD13">
            <v>3537.3547307675126</v>
          </cell>
          <cell r="CE13">
            <v>5.0975674788497072E-2</v>
          </cell>
          <cell r="CF13">
            <v>420.54931700510082</v>
          </cell>
          <cell r="CG13">
            <v>3957.9040477726135</v>
          </cell>
          <cell r="CH13">
            <v>1.5</v>
          </cell>
          <cell r="CI13">
            <v>4487</v>
          </cell>
          <cell r="CJ13">
            <v>1.3231237066322532</v>
          </cell>
          <cell r="CK13">
            <v>1.5</v>
          </cell>
          <cell r="CL13">
            <v>2</v>
          </cell>
          <cell r="CM13">
            <v>2</v>
          </cell>
        </row>
        <row r="14">
          <cell r="A14">
            <v>3</v>
          </cell>
          <cell r="B14" t="str">
            <v>C03</v>
          </cell>
          <cell r="C14" t="str">
            <v>C04</v>
          </cell>
          <cell r="D14">
            <v>0.08</v>
          </cell>
          <cell r="F14">
            <v>1.4000000000000001</v>
          </cell>
          <cell r="G14">
            <v>5</v>
          </cell>
          <cell r="J14">
            <v>0</v>
          </cell>
          <cell r="K14">
            <v>7.1464170340705999E-2</v>
          </cell>
          <cell r="L14">
            <v>3.3057372177271236</v>
          </cell>
          <cell r="M14">
            <v>3.3057372177271236</v>
          </cell>
          <cell r="N14">
            <v>465.2527340804084</v>
          </cell>
          <cell r="O14">
            <v>0.64032555282555292</v>
          </cell>
          <cell r="P14">
            <v>417.07849981509253</v>
          </cell>
          <cell r="Q14">
            <v>0.08</v>
          </cell>
          <cell r="S14">
            <v>1.3800000000000001</v>
          </cell>
          <cell r="T14">
            <v>98</v>
          </cell>
          <cell r="U14">
            <v>541</v>
          </cell>
          <cell r="V14">
            <v>0.68799999999999994</v>
          </cell>
          <cell r="X14">
            <v>0</v>
          </cell>
          <cell r="Y14">
            <v>0</v>
          </cell>
          <cell r="AA14">
            <v>0</v>
          </cell>
          <cell r="AB14">
            <v>0</v>
          </cell>
          <cell r="AC14">
            <v>0.58479999999999999</v>
          </cell>
          <cell r="AD14">
            <v>0.80702400000000007</v>
          </cell>
          <cell r="AE14">
            <v>3.0332862581549471</v>
          </cell>
          <cell r="AF14">
            <v>3.0332862581549471</v>
          </cell>
          <cell r="AG14">
            <v>3.171286258154947</v>
          </cell>
          <cell r="AH14">
            <v>420.24978607324749</v>
          </cell>
          <cell r="AI14">
            <v>20.350000000000001</v>
          </cell>
          <cell r="AJ14">
            <v>24.18</v>
          </cell>
          <cell r="AK14">
            <v>18</v>
          </cell>
          <cell r="AL14">
            <v>0.45</v>
          </cell>
          <cell r="AM14">
            <v>1.4E-2</v>
          </cell>
          <cell r="AN14">
            <v>0.19886208772659303</v>
          </cell>
          <cell r="AO14">
            <v>0.42440185546875003</v>
          </cell>
          <cell r="AP14">
            <v>0.44191575050354004</v>
          </cell>
          <cell r="AQ14">
            <v>6.1996519811284889</v>
          </cell>
          <cell r="AR14">
            <v>5.0783077620942541</v>
          </cell>
          <cell r="AS14">
            <v>16.041290417037256</v>
          </cell>
          <cell r="AT14">
            <v>1.9590053357344748</v>
          </cell>
          <cell r="AU14">
            <v>2.157867423461068</v>
          </cell>
          <cell r="AV14">
            <v>8.1992486392653134</v>
          </cell>
          <cell r="AW14">
            <v>1304.0341515598959</v>
          </cell>
          <cell r="AX14">
            <v>0.3222690031319666</v>
          </cell>
          <cell r="AY14">
            <v>146.22168306402935</v>
          </cell>
          <cell r="AZ14" t="str">
            <v>01°13'48''</v>
          </cell>
          <cell r="BA14">
            <v>124.21215286107042</v>
          </cell>
          <cell r="BB14">
            <v>0.52800000000000002</v>
          </cell>
          <cell r="BC14">
            <v>5.3999999999999999E-2</v>
          </cell>
          <cell r="BD14">
            <v>8.4000000000000005E-2</v>
          </cell>
          <cell r="BE14">
            <v>0.66600000000000004</v>
          </cell>
          <cell r="BF14">
            <v>0.66600000000000004</v>
          </cell>
          <cell r="BG14">
            <v>0</v>
          </cell>
          <cell r="BH14">
            <v>0</v>
          </cell>
          <cell r="BI14">
            <v>0</v>
          </cell>
          <cell r="BJ14">
            <v>0</v>
          </cell>
          <cell r="BK14">
            <v>0</v>
          </cell>
          <cell r="BL14">
            <v>0</v>
          </cell>
          <cell r="BM14">
            <v>0</v>
          </cell>
          <cell r="BN14">
            <v>0.67</v>
          </cell>
          <cell r="BO14">
            <v>723.83299999999997</v>
          </cell>
          <cell r="BP14">
            <v>718.91300000000001</v>
          </cell>
          <cell r="BQ14">
            <v>724.28300000000002</v>
          </cell>
          <cell r="BR14">
            <v>719.36300000000006</v>
          </cell>
          <cell r="BS14">
            <v>726.10300000000007</v>
          </cell>
          <cell r="BT14">
            <v>720.88300000000004</v>
          </cell>
          <cell r="BU14">
            <v>0</v>
          </cell>
          <cell r="BV14">
            <v>1.82000000000005</v>
          </cell>
          <cell r="BW14">
            <v>1.5199999999999818</v>
          </cell>
          <cell r="BX14">
            <v>2.2700000000000502</v>
          </cell>
          <cell r="BY14">
            <v>450</v>
          </cell>
          <cell r="BZ14">
            <v>0.96250000000000002</v>
          </cell>
          <cell r="CA14">
            <v>0.5625</v>
          </cell>
          <cell r="CB14">
            <v>1.6700000000000159</v>
          </cell>
          <cell r="CC14">
            <v>1.4423178197654005</v>
          </cell>
          <cell r="CD14">
            <v>2805.9617097057853</v>
          </cell>
          <cell r="CE14">
            <v>8.7719275937971131E-2</v>
          </cell>
          <cell r="CF14">
            <v>723.68402648826179</v>
          </cell>
          <cell r="CG14">
            <v>3529.645736194047</v>
          </cell>
          <cell r="CH14">
            <v>1.5</v>
          </cell>
          <cell r="CI14">
            <v>4487</v>
          </cell>
          <cell r="CJ14">
            <v>1.1799573443929285</v>
          </cell>
          <cell r="CK14">
            <v>1.5</v>
          </cell>
          <cell r="CL14">
            <v>2</v>
          </cell>
          <cell r="CM14">
            <v>2</v>
          </cell>
        </row>
        <row r="15">
          <cell r="A15">
            <v>4</v>
          </cell>
          <cell r="B15" t="str">
            <v>C04</v>
          </cell>
          <cell r="C15" t="str">
            <v>C05</v>
          </cell>
          <cell r="D15">
            <v>0.08</v>
          </cell>
          <cell r="F15">
            <v>1.4800000000000002</v>
          </cell>
          <cell r="G15">
            <v>5</v>
          </cell>
          <cell r="J15">
            <v>0</v>
          </cell>
          <cell r="K15">
            <v>0.18402821531285735</v>
          </cell>
          <cell r="L15">
            <v>3.489765433039981</v>
          </cell>
          <cell r="M15">
            <v>3.489765433039981</v>
          </cell>
          <cell r="N15">
            <v>461.33323264765886</v>
          </cell>
          <cell r="O15">
            <v>0.63945471195471215</v>
          </cell>
          <cell r="P15">
            <v>436.60252990881048</v>
          </cell>
          <cell r="Q15">
            <v>0.08</v>
          </cell>
          <cell r="S15">
            <v>1.4600000000000002</v>
          </cell>
          <cell r="T15">
            <v>98</v>
          </cell>
          <cell r="U15">
            <v>572</v>
          </cell>
          <cell r="V15">
            <v>0.68799999999999994</v>
          </cell>
          <cell r="X15">
            <v>0</v>
          </cell>
          <cell r="Y15">
            <v>0</v>
          </cell>
          <cell r="AA15">
            <v>0</v>
          </cell>
          <cell r="AB15">
            <v>0</v>
          </cell>
          <cell r="AC15">
            <v>0.58479999999999999</v>
          </cell>
          <cell r="AD15">
            <v>0.85380800000000012</v>
          </cell>
          <cell r="AE15">
            <v>3.1959004264721123</v>
          </cell>
          <cell r="AF15">
            <v>3.1959004264721123</v>
          </cell>
          <cell r="AG15">
            <v>3.3419004264721122</v>
          </cell>
          <cell r="AH15">
            <v>439.94443033528262</v>
          </cell>
          <cell r="AI15">
            <v>30.03</v>
          </cell>
          <cell r="AJ15">
            <v>23.2</v>
          </cell>
          <cell r="AK15">
            <v>18</v>
          </cell>
          <cell r="AL15">
            <v>0.45</v>
          </cell>
          <cell r="AM15">
            <v>1.4E-2</v>
          </cell>
          <cell r="AN15">
            <v>0.20615474581718446</v>
          </cell>
          <cell r="AO15">
            <v>0.42824707031249998</v>
          </cell>
          <cell r="AP15">
            <v>0.458121657371521</v>
          </cell>
          <cell r="AQ15">
            <v>6.191942411299471</v>
          </cell>
          <cell r="AR15">
            <v>4.9621972087159012</v>
          </cell>
          <cell r="AS15">
            <v>15.869199652632618</v>
          </cell>
          <cell r="AT15">
            <v>1.9541361276681499</v>
          </cell>
          <cell r="AU15">
            <v>2.1602908734853346</v>
          </cell>
          <cell r="AV15">
            <v>8.0313749299679724</v>
          </cell>
          <cell r="AW15">
            <v>1277.334991709514</v>
          </cell>
          <cell r="AX15">
            <v>0.34442368931464523</v>
          </cell>
          <cell r="AY15">
            <v>149.18645052714808</v>
          </cell>
          <cell r="AZ15" t="str">
            <v>02°57'53''</v>
          </cell>
          <cell r="BA15">
            <v>51.523316498109317</v>
          </cell>
          <cell r="BB15">
            <v>2E-3</v>
          </cell>
          <cell r="BC15">
            <v>1E-3</v>
          </cell>
          <cell r="BD15">
            <v>9.8000000000000004E-2</v>
          </cell>
          <cell r="BE15">
            <v>0.10100000000000001</v>
          </cell>
          <cell r="BF15">
            <v>0.10100000000000001</v>
          </cell>
          <cell r="BG15">
            <v>0</v>
          </cell>
          <cell r="BH15">
            <v>0</v>
          </cell>
          <cell r="BI15">
            <v>0</v>
          </cell>
          <cell r="BJ15">
            <v>0</v>
          </cell>
          <cell r="BK15">
            <v>0</v>
          </cell>
          <cell r="BL15">
            <v>0</v>
          </cell>
          <cell r="BM15">
            <v>0</v>
          </cell>
          <cell r="BN15">
            <v>0.1</v>
          </cell>
          <cell r="BO15">
            <v>718.803</v>
          </cell>
          <cell r="BP15">
            <v>711.83299999999997</v>
          </cell>
          <cell r="BQ15">
            <v>719.25300000000004</v>
          </cell>
          <cell r="BR15">
            <v>712.28300000000002</v>
          </cell>
          <cell r="BS15">
            <v>720.88300000000004</v>
          </cell>
          <cell r="BT15">
            <v>713.70299999999997</v>
          </cell>
          <cell r="BU15">
            <v>0</v>
          </cell>
          <cell r="BV15">
            <v>1.6299999999999955</v>
          </cell>
          <cell r="BW15">
            <v>1.4199999999999591</v>
          </cell>
          <cell r="BX15">
            <v>2.0799999999999956</v>
          </cell>
          <cell r="BY15">
            <v>450</v>
          </cell>
          <cell r="BZ15">
            <v>0.96250000000000002</v>
          </cell>
          <cell r="CA15">
            <v>0.5625</v>
          </cell>
          <cell r="CB15">
            <v>1.5249999999999773</v>
          </cell>
          <cell r="CC15">
            <v>1.3377476981738206</v>
          </cell>
          <cell r="CD15">
            <v>2602.5254398738161</v>
          </cell>
          <cell r="CE15">
            <v>0.10336889729831789</v>
          </cell>
          <cell r="CF15">
            <v>852.79340271112255</v>
          </cell>
          <cell r="CG15">
            <v>3455.3188425849385</v>
          </cell>
          <cell r="CH15">
            <v>1.5</v>
          </cell>
          <cell r="CI15">
            <v>4487</v>
          </cell>
          <cell r="CJ15">
            <v>1.1551099317756648</v>
          </cell>
          <cell r="CK15">
            <v>1.5</v>
          </cell>
          <cell r="CL15">
            <v>2</v>
          </cell>
          <cell r="CM15">
            <v>2</v>
          </cell>
        </row>
        <row r="16">
          <cell r="A16">
            <v>5</v>
          </cell>
          <cell r="B16" t="str">
            <v>C05</v>
          </cell>
          <cell r="C16" t="str">
            <v>A06</v>
          </cell>
          <cell r="D16">
            <v>0.12</v>
          </cell>
          <cell r="F16">
            <v>1.6</v>
          </cell>
          <cell r="G16">
            <v>5</v>
          </cell>
          <cell r="J16">
            <v>0</v>
          </cell>
          <cell r="K16">
            <v>0.23391889898068488</v>
          </cell>
          <cell r="L16">
            <v>3.7236843320206661</v>
          </cell>
          <cell r="M16">
            <v>3.7236843320206661</v>
          </cell>
          <cell r="N16">
            <v>456.43880792748882</v>
          </cell>
          <cell r="O16">
            <v>0.63097006220839813</v>
          </cell>
          <cell r="P16">
            <v>460.79875685173562</v>
          </cell>
          <cell r="Q16">
            <v>0.12</v>
          </cell>
          <cell r="S16">
            <v>1.58</v>
          </cell>
          <cell r="T16">
            <v>98</v>
          </cell>
          <cell r="U16">
            <v>619</v>
          </cell>
          <cell r="V16">
            <v>0.68799999999999994</v>
          </cell>
          <cell r="X16">
            <v>0</v>
          </cell>
          <cell r="Y16">
            <v>0</v>
          </cell>
          <cell r="AA16">
            <v>0</v>
          </cell>
          <cell r="AB16">
            <v>0</v>
          </cell>
          <cell r="AC16">
            <v>0.58479999999999999</v>
          </cell>
          <cell r="AD16">
            <v>0.92398400000000014</v>
          </cell>
          <cell r="AE16">
            <v>3.4386103870359377</v>
          </cell>
          <cell r="AF16">
            <v>3.4386103870359377</v>
          </cell>
          <cell r="AG16">
            <v>3.5966103870359376</v>
          </cell>
          <cell r="AH16">
            <v>464.39536723877154</v>
          </cell>
          <cell r="AI16">
            <v>51.44</v>
          </cell>
          <cell r="AJ16">
            <v>5.05</v>
          </cell>
          <cell r="AK16">
            <v>18</v>
          </cell>
          <cell r="AL16">
            <v>0.45</v>
          </cell>
          <cell r="AM16">
            <v>1.4E-2</v>
          </cell>
          <cell r="AN16">
            <v>0.33402128219604488</v>
          </cell>
          <cell r="AO16">
            <v>0.43209228515624998</v>
          </cell>
          <cell r="AP16">
            <v>0.74226951599121083</v>
          </cell>
          <cell r="AQ16">
            <v>3.6685745690779918</v>
          </cell>
          <cell r="AR16">
            <v>2.0636965913588634</v>
          </cell>
          <cell r="AS16">
            <v>5.1362319386365947</v>
          </cell>
          <cell r="AT16">
            <v>0.68595511564147671</v>
          </cell>
          <cell r="AU16">
            <v>1.0199763978375216</v>
          </cell>
          <cell r="AV16">
            <v>3.7470681958439203</v>
          </cell>
          <cell r="AW16">
            <v>595.94544702601308</v>
          </cell>
          <cell r="AX16">
            <v>0.77925818471518693</v>
          </cell>
          <cell r="AY16">
            <v>173.38809492308243</v>
          </cell>
          <cell r="AZ16" t="str">
            <v>24°12'06''</v>
          </cell>
          <cell r="BA16">
            <v>6.2190089136179072</v>
          </cell>
          <cell r="BB16">
            <v>1E-3</v>
          </cell>
          <cell r="BC16">
            <v>0.254</v>
          </cell>
          <cell r="BD16">
            <v>0.496</v>
          </cell>
          <cell r="BE16">
            <v>0.751</v>
          </cell>
          <cell r="BF16">
            <v>0.75</v>
          </cell>
          <cell r="BG16">
            <v>0</v>
          </cell>
          <cell r="BH16">
            <v>0</v>
          </cell>
          <cell r="BI16">
            <v>0</v>
          </cell>
          <cell r="BJ16">
            <v>0</v>
          </cell>
          <cell r="BK16">
            <v>0</v>
          </cell>
          <cell r="BL16">
            <v>0</v>
          </cell>
          <cell r="BM16">
            <v>0</v>
          </cell>
          <cell r="BN16">
            <v>0.75</v>
          </cell>
          <cell r="BO16">
            <v>711.08299999999997</v>
          </cell>
          <cell r="BP16">
            <v>708.48299999999995</v>
          </cell>
          <cell r="BQ16">
            <v>711.53300000000002</v>
          </cell>
          <cell r="BR16">
            <v>708.93299999999999</v>
          </cell>
          <cell r="BS16">
            <v>713.70299999999997</v>
          </cell>
          <cell r="BT16">
            <v>710.13300000000004</v>
          </cell>
          <cell r="BU16">
            <v>0</v>
          </cell>
          <cell r="BV16">
            <v>2.1699999999999591</v>
          </cell>
          <cell r="BW16">
            <v>1.2000000000000455</v>
          </cell>
          <cell r="BX16">
            <v>2.6199999999999593</v>
          </cell>
          <cell r="BY16">
            <v>450</v>
          </cell>
          <cell r="BZ16">
            <v>0.96250000000000002</v>
          </cell>
          <cell r="CA16">
            <v>0.5625</v>
          </cell>
          <cell r="CB16">
            <v>1.6850000000000023</v>
          </cell>
          <cell r="CC16">
            <v>1.4529389276641502</v>
          </cell>
          <cell r="CD16">
            <v>2826.6245772583702</v>
          </cell>
          <cell r="CE16">
            <v>8.6300124299999559E-2</v>
          </cell>
          <cell r="CF16">
            <v>711.97602547499639</v>
          </cell>
          <cell r="CG16">
            <v>3538.6006027333665</v>
          </cell>
          <cell r="CH16">
            <v>1.5</v>
          </cell>
          <cell r="CI16">
            <v>4487</v>
          </cell>
          <cell r="CJ16">
            <v>1.1829509480945064</v>
          </cell>
          <cell r="CK16">
            <v>1.5</v>
          </cell>
          <cell r="CL16">
            <v>2</v>
          </cell>
          <cell r="CM16">
            <v>2</v>
          </cell>
        </row>
        <row r="17">
          <cell r="A17">
            <v>6</v>
          </cell>
          <cell r="B17" t="str">
            <v>A06</v>
          </cell>
          <cell r="C17" t="str">
            <v>C07</v>
          </cell>
          <cell r="D17">
            <v>0.11</v>
          </cell>
          <cell r="E17">
            <v>-1.28</v>
          </cell>
          <cell r="F17">
            <v>0.43000000000000016</v>
          </cell>
          <cell r="G17">
            <v>5</v>
          </cell>
          <cell r="J17">
            <v>0</v>
          </cell>
          <cell r="K17">
            <v>0.18105549249407701</v>
          </cell>
          <cell r="L17">
            <v>3.9047398245147429</v>
          </cell>
          <cell r="M17">
            <v>3.9047398245147429</v>
          </cell>
          <cell r="N17">
            <v>452.71620450204074</v>
          </cell>
          <cell r="O17">
            <v>0.63363969674372367</v>
          </cell>
          <cell r="P17">
            <v>123.3493521686064</v>
          </cell>
          <cell r="R17">
            <v>5.41</v>
          </cell>
          <cell r="S17">
            <v>6.99</v>
          </cell>
          <cell r="T17">
            <v>98</v>
          </cell>
          <cell r="U17">
            <v>2740</v>
          </cell>
          <cell r="V17">
            <v>0.68799999999999994</v>
          </cell>
          <cell r="X17">
            <v>0</v>
          </cell>
          <cell r="Y17">
            <v>0</v>
          </cell>
          <cell r="AA17">
            <v>0</v>
          </cell>
          <cell r="AB17">
            <v>0</v>
          </cell>
          <cell r="AC17">
            <v>0.58479999999999999</v>
          </cell>
          <cell r="AD17">
            <v>4.0877520000000001</v>
          </cell>
          <cell r="AE17">
            <v>13.641572862094037</v>
          </cell>
          <cell r="AF17">
            <v>13.641572862094037</v>
          </cell>
          <cell r="AG17">
            <v>14.340572862094037</v>
          </cell>
          <cell r="AH17">
            <v>137.68992503070044</v>
          </cell>
          <cell r="AI17">
            <v>40.229999999999997</v>
          </cell>
          <cell r="AJ17">
            <v>9.5299999999999994</v>
          </cell>
          <cell r="AK17">
            <v>10</v>
          </cell>
          <cell r="AL17">
            <v>0.25</v>
          </cell>
          <cell r="AM17">
            <v>1.4E-2</v>
          </cell>
          <cell r="AN17">
            <v>0.19001126289367676</v>
          </cell>
          <cell r="AO17">
            <v>0.24627685546875</v>
          </cell>
          <cell r="AP17">
            <v>0.76004505157470703</v>
          </cell>
          <cell r="AQ17">
            <v>3.4396027150155191</v>
          </cell>
          <cell r="AR17">
            <v>2.534132949407506</v>
          </cell>
          <cell r="AS17">
            <v>5.4837776471765869</v>
          </cell>
          <cell r="AT17">
            <v>0.60300034847819217</v>
          </cell>
          <cell r="AU17">
            <v>0.79301161137186893</v>
          </cell>
          <cell r="AV17">
            <v>3.478649627315622</v>
          </cell>
          <cell r="AW17">
            <v>170.75781427480672</v>
          </cell>
          <cell r="AX17">
            <v>0.80634626072872462</v>
          </cell>
          <cell r="AY17">
            <v>123.05013851849486</v>
          </cell>
          <cell r="AZ17" t="str">
            <v>50°20'17''</v>
          </cell>
          <cell r="BA17">
            <v>5.1074356833435486</v>
          </cell>
          <cell r="BB17">
            <v>1E-3</v>
          </cell>
          <cell r="BC17">
            <v>1.7000000000000001E-2</v>
          </cell>
          <cell r="BD17">
            <v>0.25800000000000001</v>
          </cell>
          <cell r="BE17">
            <v>0.27600000000000002</v>
          </cell>
          <cell r="BF17">
            <v>0.27500000000000002</v>
          </cell>
          <cell r="BG17">
            <v>1.40553875471339</v>
          </cell>
          <cell r="BH17">
            <v>4.8</v>
          </cell>
          <cell r="BI17">
            <v>1.2</v>
          </cell>
          <cell r="BJ17">
            <v>0</v>
          </cell>
          <cell r="BK17">
            <v>0</v>
          </cell>
          <cell r="BL17">
            <v>0</v>
          </cell>
          <cell r="BM17">
            <v>1.3419839564437259</v>
          </cell>
          <cell r="BN17">
            <v>1.01</v>
          </cell>
          <cell r="BO17">
            <v>707.52299999999991</v>
          </cell>
          <cell r="BP17">
            <v>703.69299999999987</v>
          </cell>
          <cell r="BQ17">
            <v>707.77299999999991</v>
          </cell>
          <cell r="BR17">
            <v>703.94299999999987</v>
          </cell>
          <cell r="BS17">
            <v>710.13300000000004</v>
          </cell>
          <cell r="BT17">
            <v>705.19299999999998</v>
          </cell>
          <cell r="BU17">
            <v>0</v>
          </cell>
          <cell r="BV17">
            <v>2.3600000000001273</v>
          </cell>
          <cell r="BW17">
            <v>1.2500000000001137</v>
          </cell>
          <cell r="BX17">
            <v>2.6100000000001273</v>
          </cell>
          <cell r="BY17">
            <v>250</v>
          </cell>
          <cell r="BZ17">
            <v>0.71250000000000002</v>
          </cell>
          <cell r="CA17">
            <v>0.3125</v>
          </cell>
          <cell r="CB17">
            <v>1.8050000000001205</v>
          </cell>
          <cell r="CC17">
            <v>1.9421167236767078</v>
          </cell>
          <cell r="CD17">
            <v>2070.4481553084079</v>
          </cell>
          <cell r="CE17">
            <v>4.2825757596623104E-2</v>
          </cell>
          <cell r="CF17">
            <v>353.31250017214063</v>
          </cell>
          <cell r="CG17">
            <v>2423.7606554805484</v>
          </cell>
          <cell r="CH17">
            <v>1.5</v>
          </cell>
          <cell r="CI17">
            <v>2957</v>
          </cell>
          <cell r="CJ17">
            <v>1.2295032070411982</v>
          </cell>
          <cell r="CK17">
            <v>1.5</v>
          </cell>
          <cell r="CL17">
            <v>2</v>
          </cell>
          <cell r="CM17">
            <v>2</v>
          </cell>
        </row>
        <row r="18">
          <cell r="A18">
            <v>7</v>
          </cell>
          <cell r="B18" t="str">
            <v>C07</v>
          </cell>
          <cell r="C18" t="str">
            <v>C61</v>
          </cell>
          <cell r="D18">
            <v>0.18</v>
          </cell>
          <cell r="F18">
            <v>0.6100000000000001</v>
          </cell>
          <cell r="G18">
            <v>5</v>
          </cell>
          <cell r="J18">
            <v>0</v>
          </cell>
          <cell r="K18">
            <v>0.34650327688695443</v>
          </cell>
          <cell r="L18">
            <v>4.2512431014016974</v>
          </cell>
          <cell r="M18">
            <v>4.2512431014016974</v>
          </cell>
          <cell r="N18">
            <v>445.74692635114201</v>
          </cell>
          <cell r="O18">
            <v>0.63069428238039649</v>
          </cell>
          <cell r="P18">
            <v>171.48932308136361</v>
          </cell>
          <cell r="S18">
            <v>6.99</v>
          </cell>
          <cell r="T18">
            <v>98</v>
          </cell>
          <cell r="U18">
            <v>2740</v>
          </cell>
          <cell r="V18">
            <v>0.68799999999999994</v>
          </cell>
          <cell r="X18">
            <v>0</v>
          </cell>
          <cell r="Y18">
            <v>0</v>
          </cell>
          <cell r="AA18">
            <v>0</v>
          </cell>
          <cell r="AB18">
            <v>0</v>
          </cell>
          <cell r="AC18">
            <v>0.58479999999999999</v>
          </cell>
          <cell r="AD18">
            <v>4.0877520000000001</v>
          </cell>
          <cell r="AE18">
            <v>13.641572862094037</v>
          </cell>
          <cell r="AF18">
            <v>13.641572862094037</v>
          </cell>
          <cell r="AG18">
            <v>14.340572862094037</v>
          </cell>
          <cell r="AH18">
            <v>185.82989594345764</v>
          </cell>
          <cell r="AI18">
            <v>34.28</v>
          </cell>
          <cell r="AJ18">
            <v>5.58</v>
          </cell>
          <cell r="AK18">
            <v>12</v>
          </cell>
          <cell r="AL18">
            <v>0.30000000000000004</v>
          </cell>
          <cell r="AM18">
            <v>1.4E-2</v>
          </cell>
          <cell r="AN18">
            <v>0.24190979003906252</v>
          </cell>
          <cell r="AO18">
            <v>0.29179687500000001</v>
          </cell>
          <cell r="AP18">
            <v>0.80636596679687489</v>
          </cell>
          <cell r="AQ18">
            <v>3.0425379661971554</v>
          </cell>
          <cell r="AR18">
            <v>1.9122336454936288</v>
          </cell>
          <cell r="AS18">
            <v>4.0296157883654304</v>
          </cell>
          <cell r="AT18">
            <v>0.47181637491086253</v>
          </cell>
          <cell r="AU18">
            <v>0.71372616494992502</v>
          </cell>
          <cell r="AV18">
            <v>3.0058605937136016</v>
          </cell>
          <cell r="AW18">
            <v>212.47176507582842</v>
          </cell>
          <cell r="AX18">
            <v>0.87460983758071276</v>
          </cell>
          <cell r="AY18">
            <v>121.46197312984964</v>
          </cell>
          <cell r="AZ18" t="str">
            <v>01°35'17''</v>
          </cell>
          <cell r="BA18">
            <v>4.1073263684940535</v>
          </cell>
          <cell r="BB18">
            <v>1E-3</v>
          </cell>
          <cell r="BC18">
            <v>2.5999999999999999E-2</v>
          </cell>
          <cell r="BD18">
            <v>0.214</v>
          </cell>
          <cell r="BE18">
            <v>0.24099999999999999</v>
          </cell>
          <cell r="BF18">
            <v>0.24</v>
          </cell>
          <cell r="BG18">
            <v>1.2025499648738953</v>
          </cell>
          <cell r="BH18">
            <v>3.9999999999999991</v>
          </cell>
          <cell r="BI18">
            <v>1.2</v>
          </cell>
          <cell r="BJ18">
            <v>0</v>
          </cell>
          <cell r="BK18">
            <v>0</v>
          </cell>
          <cell r="BL18">
            <v>0</v>
          </cell>
          <cell r="BM18">
            <v>1.2463565250293192</v>
          </cell>
          <cell r="BN18">
            <v>1.06</v>
          </cell>
          <cell r="BO18">
            <v>703.36299999999994</v>
          </cell>
          <cell r="BP18">
            <v>701.45299999999997</v>
          </cell>
          <cell r="BQ18">
            <v>703.6629999999999</v>
          </cell>
          <cell r="BR18">
            <v>701.75299999999993</v>
          </cell>
          <cell r="BS18">
            <v>705.19299999999998</v>
          </cell>
          <cell r="BT18">
            <v>703.00300000000016</v>
          </cell>
          <cell r="BU18">
            <v>0</v>
          </cell>
          <cell r="BV18">
            <v>1.5300000000000864</v>
          </cell>
          <cell r="BW18">
            <v>1.2500000000002274</v>
          </cell>
          <cell r="BX18">
            <v>1.8300000000000864</v>
          </cell>
          <cell r="BY18">
            <v>300</v>
          </cell>
          <cell r="BZ18">
            <v>0.77500000000000002</v>
          </cell>
          <cell r="CA18">
            <v>0.375</v>
          </cell>
          <cell r="CB18">
            <v>1.3900000000001569</v>
          </cell>
          <cell r="CC18">
            <v>1.4819881387386633</v>
          </cell>
          <cell r="CD18">
            <v>1869.2501642428103</v>
          </cell>
          <cell r="CE18">
            <v>8.2668075285198483E-2</v>
          </cell>
          <cell r="CF18">
            <v>682.01162110288749</v>
          </cell>
          <cell r="CG18">
            <v>2551.2617853456977</v>
          </cell>
          <cell r="CH18">
            <v>1.5</v>
          </cell>
          <cell r="CI18">
            <v>3365</v>
          </cell>
          <cell r="CJ18">
            <v>1.1372637973309203</v>
          </cell>
          <cell r="CK18">
            <v>1.5</v>
          </cell>
          <cell r="CL18">
            <v>2</v>
          </cell>
          <cell r="CM18">
            <v>2</v>
          </cell>
        </row>
        <row r="19">
          <cell r="A19">
            <v>8</v>
          </cell>
          <cell r="B19" t="str">
            <v>C61</v>
          </cell>
          <cell r="C19" t="str">
            <v>C08</v>
          </cell>
          <cell r="D19">
            <v>0.04</v>
          </cell>
          <cell r="F19">
            <v>0.65000000000000013</v>
          </cell>
          <cell r="G19">
            <v>5</v>
          </cell>
          <cell r="J19">
            <v>0</v>
          </cell>
          <cell r="K19">
            <v>0.24142491561781468</v>
          </cell>
          <cell r="L19">
            <v>4.4926680170195121</v>
          </cell>
          <cell r="M19">
            <v>4.4926680170195121</v>
          </cell>
          <cell r="N19">
            <v>441.00779427951176</v>
          </cell>
          <cell r="O19">
            <v>0.62818710359408092</v>
          </cell>
          <cell r="P19">
            <v>180.07301581805956</v>
          </cell>
          <cell r="Q19">
            <v>0.33</v>
          </cell>
          <cell r="S19">
            <v>7.32</v>
          </cell>
          <cell r="T19">
            <v>98</v>
          </cell>
          <cell r="U19">
            <v>2869</v>
          </cell>
          <cell r="V19">
            <v>0.68799999999999994</v>
          </cell>
          <cell r="X19">
            <v>0</v>
          </cell>
          <cell r="Y19">
            <v>0</v>
          </cell>
          <cell r="AA19">
            <v>0</v>
          </cell>
          <cell r="AB19">
            <v>0</v>
          </cell>
          <cell r="AC19">
            <v>0.58479999999999999</v>
          </cell>
          <cell r="AD19">
            <v>4.2807360000000001</v>
          </cell>
          <cell r="AE19">
            <v>14.237373129122957</v>
          </cell>
          <cell r="AF19">
            <v>14.237373129122957</v>
          </cell>
          <cell r="AG19">
            <v>14.969373129122957</v>
          </cell>
          <cell r="AH19">
            <v>195.04238894718253</v>
          </cell>
          <cell r="AI19">
            <v>18.920000000000002</v>
          </cell>
          <cell r="AJ19">
            <v>1.53</v>
          </cell>
          <cell r="AK19">
            <v>16</v>
          </cell>
          <cell r="AL19">
            <v>0.4</v>
          </cell>
          <cell r="AM19">
            <v>1.4E-2</v>
          </cell>
          <cell r="AN19">
            <v>0.30604972839355471</v>
          </cell>
          <cell r="AO19">
            <v>0.3195312500000001</v>
          </cell>
          <cell r="AP19">
            <v>0.76512432098388672</v>
          </cell>
          <cell r="AQ19">
            <v>1.8904898693461605</v>
          </cell>
          <cell r="AR19">
            <v>1.0933902959748305</v>
          </cell>
          <cell r="AS19">
            <v>1.4158329987051654</v>
          </cell>
          <cell r="AT19">
            <v>0.18215861091235794</v>
          </cell>
          <cell r="AU19">
            <v>0.48820833930591268</v>
          </cell>
          <cell r="AV19">
            <v>1.9067332587890613</v>
          </cell>
          <cell r="AW19">
            <v>239.60716792668165</v>
          </cell>
          <cell r="AX19">
            <v>0.81400899077804012</v>
          </cell>
          <cell r="AY19">
            <v>121.46171530625648</v>
          </cell>
          <cell r="AZ19" t="str">
            <v>00°00'00''</v>
          </cell>
          <cell r="BA19">
            <v>1000</v>
          </cell>
          <cell r="BB19">
            <v>1E-3</v>
          </cell>
          <cell r="BC19">
            <v>5.8000000000000003E-2</v>
          </cell>
          <cell r="BD19">
            <v>1.6E-2</v>
          </cell>
          <cell r="BE19">
            <v>7.5000000000000011E-2</v>
          </cell>
          <cell r="BF19">
            <v>7.400000000000001E-2</v>
          </cell>
          <cell r="BG19">
            <v>0</v>
          </cell>
          <cell r="BH19">
            <v>0</v>
          </cell>
          <cell r="BI19">
            <v>0</v>
          </cell>
          <cell r="BJ19">
            <v>0</v>
          </cell>
          <cell r="BK19">
            <v>0</v>
          </cell>
          <cell r="BL19">
            <v>0</v>
          </cell>
          <cell r="BM19">
            <v>0</v>
          </cell>
          <cell r="BN19">
            <v>0.1</v>
          </cell>
          <cell r="BO19">
            <v>697.15299999999991</v>
          </cell>
          <cell r="BP19">
            <v>696.86299999999994</v>
          </cell>
          <cell r="BQ19">
            <v>697.55299999999988</v>
          </cell>
          <cell r="BR19">
            <v>697.26299999999992</v>
          </cell>
          <cell r="BS19">
            <v>703.00300000000016</v>
          </cell>
          <cell r="BT19">
            <v>702.74299999999994</v>
          </cell>
          <cell r="BU19">
            <v>4.3000000000000682</v>
          </cell>
          <cell r="BV19">
            <v>5.4500000000002728</v>
          </cell>
          <cell r="BW19">
            <v>5.4800000000000182</v>
          </cell>
          <cell r="BX19">
            <v>5.8500000000002732</v>
          </cell>
          <cell r="BY19">
            <v>400</v>
          </cell>
          <cell r="BZ19">
            <v>0.9</v>
          </cell>
          <cell r="CA19">
            <v>0.5</v>
          </cell>
          <cell r="CB19">
            <v>5.4650000000001455</v>
          </cell>
          <cell r="CC19">
            <v>3.3503438135874428</v>
          </cell>
          <cell r="CD19">
            <v>5698.9348269122411</v>
          </cell>
          <cell r="CE19">
            <v>7.9243436539873091E-3</v>
          </cell>
          <cell r="CF19">
            <v>65.3758351453953</v>
          </cell>
          <cell r="CG19">
            <v>5764.3106620576364</v>
          </cell>
          <cell r="CH19">
            <v>1.5</v>
          </cell>
          <cell r="CI19">
            <v>4079</v>
          </cell>
          <cell r="CJ19">
            <v>2.1197514079643183</v>
          </cell>
          <cell r="CK19">
            <v>2.2000000000000002</v>
          </cell>
          <cell r="CL19">
            <v>2</v>
          </cell>
          <cell r="CM19">
            <v>2</v>
          </cell>
        </row>
        <row r="20">
          <cell r="A20">
            <v>9</v>
          </cell>
          <cell r="B20" t="str">
            <v>C08</v>
          </cell>
          <cell r="C20" t="str">
            <v>C09</v>
          </cell>
          <cell r="D20">
            <v>0.62</v>
          </cell>
          <cell r="F20">
            <v>1.27</v>
          </cell>
          <cell r="G20">
            <v>5</v>
          </cell>
          <cell r="J20">
            <v>0</v>
          </cell>
          <cell r="K20">
            <v>6.5016643146473818E-2</v>
          </cell>
          <cell r="L20">
            <v>4.5576846601659859</v>
          </cell>
          <cell r="M20">
            <v>4.5576846601659859</v>
          </cell>
          <cell r="N20">
            <v>439.74748222771825</v>
          </cell>
          <cell r="O20">
            <v>0.63108321114369492</v>
          </cell>
          <cell r="P20">
            <v>352.44691153431165</v>
          </cell>
          <cell r="Q20">
            <v>0.62</v>
          </cell>
          <cell r="S20">
            <v>7.94</v>
          </cell>
          <cell r="T20">
            <v>98</v>
          </cell>
          <cell r="U20">
            <v>3112</v>
          </cell>
          <cell r="V20">
            <v>0.68799999999999994</v>
          </cell>
          <cell r="X20">
            <v>0</v>
          </cell>
          <cell r="Y20">
            <v>0</v>
          </cell>
          <cell r="AA20">
            <v>0</v>
          </cell>
          <cell r="AB20">
            <v>0</v>
          </cell>
          <cell r="AC20">
            <v>0.58479999999999999</v>
          </cell>
          <cell r="AD20">
            <v>4.6433119999999999</v>
          </cell>
          <cell r="AE20">
            <v>15.35151028272357</v>
          </cell>
          <cell r="AF20">
            <v>15.35151028272357</v>
          </cell>
          <cell r="AG20">
            <v>16.145510282723571</v>
          </cell>
          <cell r="AH20">
            <v>368.59242181703524</v>
          </cell>
          <cell r="AI20">
            <v>54.56</v>
          </cell>
          <cell r="AJ20">
            <v>2.38</v>
          </cell>
          <cell r="AK20">
            <v>18</v>
          </cell>
          <cell r="AL20">
            <v>0.45</v>
          </cell>
          <cell r="AM20">
            <v>1.4E-2</v>
          </cell>
          <cell r="AN20">
            <v>0.37129755020141608</v>
          </cell>
          <cell r="AO20">
            <v>0.41044921875000007</v>
          </cell>
          <cell r="AP20">
            <v>0.82510566711425792</v>
          </cell>
          <cell r="AQ20">
            <v>2.625941165867649</v>
          </cell>
          <cell r="AR20">
            <v>1.3073368269613086</v>
          </cell>
          <cell r="AS20">
            <v>2.6224234769082191</v>
          </cell>
          <cell r="AT20">
            <v>0.35145601460745907</v>
          </cell>
          <cell r="AU20">
            <v>0.7227535648088752</v>
          </cell>
          <cell r="AV20">
            <v>2.5723756309570667</v>
          </cell>
          <cell r="AW20">
            <v>409.11866696471162</v>
          </cell>
          <cell r="AX20">
            <v>0.90094256649704041</v>
          </cell>
          <cell r="AY20">
            <v>117.92527848673406</v>
          </cell>
          <cell r="AZ20" t="str">
            <v>03°32'11''</v>
          </cell>
          <cell r="BA20">
            <v>43.1904326159652</v>
          </cell>
          <cell r="BB20">
            <v>0.23499999999999999</v>
          </cell>
          <cell r="BC20">
            <v>1.7000000000000001E-2</v>
          </cell>
          <cell r="BD20">
            <v>1.2999999999999999E-2</v>
          </cell>
          <cell r="BE20">
            <v>0.26500000000000001</v>
          </cell>
          <cell r="BF20">
            <v>0.26500000000000001</v>
          </cell>
          <cell r="BG20">
            <v>0</v>
          </cell>
          <cell r="BH20">
            <v>0</v>
          </cell>
          <cell r="BI20">
            <v>0</v>
          </cell>
          <cell r="BJ20">
            <v>0</v>
          </cell>
          <cell r="BK20">
            <v>0</v>
          </cell>
          <cell r="BL20">
            <v>0</v>
          </cell>
          <cell r="BM20">
            <v>0</v>
          </cell>
          <cell r="BN20">
            <v>0.27</v>
          </cell>
          <cell r="BO20">
            <v>696.59299999999996</v>
          </cell>
          <cell r="BP20">
            <v>695.29300000000001</v>
          </cell>
          <cell r="BQ20">
            <v>697.04300000000001</v>
          </cell>
          <cell r="BR20">
            <v>695.74300000000005</v>
          </cell>
          <cell r="BS20">
            <v>702.74299999999994</v>
          </cell>
          <cell r="BT20">
            <v>698.83300000000008</v>
          </cell>
          <cell r="BU20">
            <v>0</v>
          </cell>
          <cell r="BV20">
            <v>5.6999999999999318</v>
          </cell>
          <cell r="BW20">
            <v>3.0900000000000318</v>
          </cell>
          <cell r="BX20">
            <v>6.149999999999932</v>
          </cell>
          <cell r="BY20">
            <v>450</v>
          </cell>
          <cell r="BZ20">
            <v>0.96250000000000002</v>
          </cell>
          <cell r="CA20">
            <v>0.5625</v>
          </cell>
          <cell r="CB20">
            <v>4.3949999999999818</v>
          </cell>
          <cell r="CC20">
            <v>2.8809020695580791</v>
          </cell>
          <cell r="CD20">
            <v>5604.6599340407338</v>
          </cell>
          <cell r="CE20">
            <v>1.3709704677613455E-2</v>
          </cell>
          <cell r="CF20">
            <v>113.105063590311</v>
          </cell>
          <cell r="CG20">
            <v>5717.7649976310449</v>
          </cell>
          <cell r="CH20">
            <v>1.5</v>
          </cell>
          <cell r="CI20">
            <v>4487</v>
          </cell>
          <cell r="CJ20">
            <v>1.9114436140955131</v>
          </cell>
          <cell r="CK20">
            <v>2.2000000000000002</v>
          </cell>
          <cell r="CL20">
            <v>2</v>
          </cell>
          <cell r="CM20">
            <v>2</v>
          </cell>
        </row>
        <row r="21">
          <cell r="A21">
            <v>10</v>
          </cell>
          <cell r="B21" t="str">
            <v>C09</v>
          </cell>
          <cell r="C21" t="str">
            <v>C10</v>
          </cell>
          <cell r="F21">
            <v>1.27</v>
          </cell>
          <cell r="G21">
            <v>5</v>
          </cell>
          <cell r="J21">
            <v>0</v>
          </cell>
          <cell r="K21">
            <v>7.5797436158161771E-2</v>
          </cell>
          <cell r="L21">
            <v>4.6334820963241476</v>
          </cell>
          <cell r="M21">
            <v>4.6334820963241476</v>
          </cell>
          <cell r="N21">
            <v>438.28660769752878</v>
          </cell>
          <cell r="O21">
            <v>0.63716135458167367</v>
          </cell>
          <cell r="P21">
            <v>354.65929659256631</v>
          </cell>
          <cell r="S21">
            <v>7.94</v>
          </cell>
          <cell r="T21">
            <v>98</v>
          </cell>
          <cell r="U21">
            <v>3112</v>
          </cell>
          <cell r="V21">
            <v>0.68799999999999994</v>
          </cell>
          <cell r="X21">
            <v>0</v>
          </cell>
          <cell r="Y21">
            <v>0</v>
          </cell>
          <cell r="AA21">
            <v>0</v>
          </cell>
          <cell r="AB21">
            <v>0</v>
          </cell>
          <cell r="AC21">
            <v>0.58479999999999999</v>
          </cell>
          <cell r="AD21">
            <v>4.6433119999999999</v>
          </cell>
          <cell r="AE21">
            <v>15.35151028272357</v>
          </cell>
          <cell r="AF21">
            <v>15.35151028272357</v>
          </cell>
          <cell r="AG21">
            <v>16.145510282723571</v>
          </cell>
          <cell r="AH21">
            <v>370.8048068752899</v>
          </cell>
          <cell r="AI21">
            <v>20.079999999999998</v>
          </cell>
          <cell r="AJ21">
            <v>3.75</v>
          </cell>
          <cell r="AK21">
            <v>18</v>
          </cell>
          <cell r="AL21">
            <v>0.45</v>
          </cell>
          <cell r="AM21">
            <v>1.4E-2</v>
          </cell>
          <cell r="AN21">
            <v>0.31743514537811279</v>
          </cell>
          <cell r="AO21">
            <v>0.41132812500000004</v>
          </cell>
          <cell r="AP21">
            <v>0.70541143417358398</v>
          </cell>
          <cell r="AQ21">
            <v>3.0922111664149985</v>
          </cell>
          <cell r="AR21">
            <v>1.8245575255366293</v>
          </cell>
          <cell r="AS21">
            <v>3.665719761637583</v>
          </cell>
          <cell r="AT21">
            <v>0.48734810895522962</v>
          </cell>
          <cell r="AU21">
            <v>0.80478325433334241</v>
          </cell>
          <cell r="AV21">
            <v>3.2289516504002553</v>
          </cell>
          <cell r="AW21">
            <v>513.5425709245128</v>
          </cell>
          <cell r="AX21">
            <v>0.72205271358077072</v>
          </cell>
          <cell r="AY21">
            <v>119.50807788276418</v>
          </cell>
          <cell r="AZ21" t="str">
            <v>01°34'58''</v>
          </cell>
          <cell r="BA21">
            <v>96.524568417690219</v>
          </cell>
          <cell r="BB21">
            <v>8.2000000000000003E-2</v>
          </cell>
          <cell r="BC21">
            <v>1.4E-2</v>
          </cell>
          <cell r="BD21">
            <v>2.1000000000000001E-2</v>
          </cell>
          <cell r="BE21">
            <v>0.11700000000000001</v>
          </cell>
          <cell r="BF21">
            <v>0.11700000000000001</v>
          </cell>
          <cell r="BG21">
            <v>0</v>
          </cell>
          <cell r="BH21">
            <v>0</v>
          </cell>
          <cell r="BI21">
            <v>0</v>
          </cell>
          <cell r="BJ21">
            <v>0</v>
          </cell>
          <cell r="BK21">
            <v>0</v>
          </cell>
          <cell r="BL21">
            <v>0</v>
          </cell>
          <cell r="BM21">
            <v>0</v>
          </cell>
          <cell r="BN21">
            <v>0.12</v>
          </cell>
          <cell r="BO21">
            <v>694.00300000000004</v>
          </cell>
          <cell r="BP21">
            <v>693.25300000000004</v>
          </cell>
          <cell r="BQ21">
            <v>694.45300000000009</v>
          </cell>
          <cell r="BR21">
            <v>693.70300000000009</v>
          </cell>
          <cell r="BS21">
            <v>698.83300000000008</v>
          </cell>
          <cell r="BT21">
            <v>694.95299999999997</v>
          </cell>
          <cell r="BU21">
            <v>1.2899999999999636</v>
          </cell>
          <cell r="BV21">
            <v>4.3799999999999955</v>
          </cell>
          <cell r="BW21">
            <v>1.2499999999998863</v>
          </cell>
          <cell r="BX21">
            <v>4.8299999999999956</v>
          </cell>
          <cell r="BY21">
            <v>450</v>
          </cell>
          <cell r="BZ21">
            <v>0.96250000000000002</v>
          </cell>
          <cell r="CA21">
            <v>0.5625</v>
          </cell>
          <cell r="CB21">
            <v>2.8149999999999409</v>
          </cell>
          <cell r="CC21">
            <v>2.1568742729422317</v>
          </cell>
          <cell r="CD21">
            <v>4196.0977945275681</v>
          </cell>
          <cell r="CE21">
            <v>3.2761069157960954E-2</v>
          </cell>
          <cell r="CF21">
            <v>270.27882055317787</v>
          </cell>
          <cell r="CG21">
            <v>4466.376615080746</v>
          </cell>
          <cell r="CH21">
            <v>1.5</v>
          </cell>
          <cell r="CI21">
            <v>4487</v>
          </cell>
          <cell r="CJ21">
            <v>1.4931056212661287</v>
          </cell>
          <cell r="CK21">
            <v>1.5</v>
          </cell>
          <cell r="CL21">
            <v>2</v>
          </cell>
          <cell r="CM21">
            <v>2</v>
          </cell>
        </row>
        <row r="22">
          <cell r="A22">
            <v>11</v>
          </cell>
          <cell r="B22" t="str">
            <v>C10</v>
          </cell>
          <cell r="C22" t="str">
            <v>C11</v>
          </cell>
          <cell r="F22">
            <v>1.27</v>
          </cell>
          <cell r="G22">
            <v>5</v>
          </cell>
          <cell r="J22">
            <v>0</v>
          </cell>
          <cell r="K22">
            <v>2.0629546385722234E-2</v>
          </cell>
          <cell r="L22">
            <v>4.6541116427098697</v>
          </cell>
          <cell r="M22">
            <v>4.6541116427098697</v>
          </cell>
          <cell r="N22">
            <v>437.8905648792479</v>
          </cell>
          <cell r="O22">
            <v>0.63867975288959733</v>
          </cell>
          <cell r="P22">
            <v>355.18323396760064</v>
          </cell>
          <cell r="S22">
            <v>7.94</v>
          </cell>
          <cell r="T22">
            <v>98</v>
          </cell>
          <cell r="U22">
            <v>3112</v>
          </cell>
          <cell r="V22">
            <v>0.68799999999999994</v>
          </cell>
          <cell r="X22">
            <v>0</v>
          </cell>
          <cell r="Y22">
            <v>0</v>
          </cell>
          <cell r="AA22">
            <v>0</v>
          </cell>
          <cell r="AB22">
            <v>0</v>
          </cell>
          <cell r="AC22">
            <v>0.58479999999999999</v>
          </cell>
          <cell r="AD22">
            <v>4.6433119999999999</v>
          </cell>
          <cell r="AE22">
            <v>15.35151028272357</v>
          </cell>
          <cell r="AF22">
            <v>15.35151028272357</v>
          </cell>
          <cell r="AG22">
            <v>16.145510282723571</v>
          </cell>
          <cell r="AH22">
            <v>371.32874425032423</v>
          </cell>
          <cell r="AI22">
            <v>25.09</v>
          </cell>
          <cell r="AJ22">
            <v>19.04</v>
          </cell>
          <cell r="AK22">
            <v>18</v>
          </cell>
          <cell r="AL22">
            <v>0.45</v>
          </cell>
          <cell r="AM22">
            <v>1.4E-2</v>
          </cell>
          <cell r="AN22">
            <v>0.19840439558029183</v>
          </cell>
          <cell r="AO22">
            <v>0.41132812500000004</v>
          </cell>
          <cell r="AP22">
            <v>0.44089865684509294</v>
          </cell>
          <cell r="AQ22">
            <v>5.4945343586537332</v>
          </cell>
          <cell r="AR22">
            <v>4.5069873790235855</v>
          </cell>
          <cell r="AS22">
            <v>12.606656596432973</v>
          </cell>
          <cell r="AT22">
            <v>1.5387312853428334</v>
          </cell>
          <cell r="AU22">
            <v>1.7371356809231253</v>
          </cell>
          <cell r="AV22">
            <v>7.2757770096350631</v>
          </cell>
          <cell r="AW22">
            <v>1157.1623348829933</v>
          </cell>
          <cell r="AX22">
            <v>0.32089598240152817</v>
          </cell>
          <cell r="AY22">
            <v>124.52499114507151</v>
          </cell>
          <cell r="AZ22" t="str">
            <v>05°01'01''</v>
          </cell>
          <cell r="BA22">
            <v>30.435270669453658</v>
          </cell>
          <cell r="BB22">
            <v>0.93200000000000005</v>
          </cell>
          <cell r="BC22">
            <v>0.105</v>
          </cell>
          <cell r="BD22">
            <v>4.7E-2</v>
          </cell>
          <cell r="BE22">
            <v>1.0840000000000001</v>
          </cell>
          <cell r="BF22">
            <v>1.0840000000000001</v>
          </cell>
          <cell r="BG22">
            <v>0.87200297682874595</v>
          </cell>
          <cell r="BH22">
            <v>2.6666666666666665</v>
          </cell>
          <cell r="BI22">
            <v>1.2</v>
          </cell>
          <cell r="BJ22">
            <v>0</v>
          </cell>
          <cell r="BK22">
            <v>0</v>
          </cell>
          <cell r="BL22">
            <v>0</v>
          </cell>
          <cell r="BM22">
            <v>1.1622654122143776</v>
          </cell>
          <cell r="BN22">
            <v>0.84</v>
          </cell>
          <cell r="BO22">
            <v>692.41300000000001</v>
          </cell>
          <cell r="BP22">
            <v>687.63300000000004</v>
          </cell>
          <cell r="BQ22">
            <v>692.86300000000006</v>
          </cell>
          <cell r="BR22">
            <v>688.08300000000008</v>
          </cell>
          <cell r="BS22">
            <v>694.95299999999997</v>
          </cell>
          <cell r="BT22">
            <v>689.34300000000007</v>
          </cell>
          <cell r="BU22">
            <v>0</v>
          </cell>
          <cell r="BV22">
            <v>2.0899999999999181</v>
          </cell>
          <cell r="BW22">
            <v>1.2599999999999909</v>
          </cell>
          <cell r="BX22">
            <v>2.5399999999999183</v>
          </cell>
          <cell r="BY22">
            <v>450</v>
          </cell>
          <cell r="BZ22">
            <v>0.96250000000000002</v>
          </cell>
          <cell r="CA22">
            <v>0.5625</v>
          </cell>
          <cell r="CB22">
            <v>1.6749999999999545</v>
          </cell>
          <cell r="CC22">
            <v>1.4458622359710975</v>
          </cell>
          <cell r="CD22">
            <v>2812.8572052894597</v>
          </cell>
          <cell r="CE22">
            <v>8.7242482775220398E-2</v>
          </cell>
          <cell r="CF22">
            <v>719.75048289556833</v>
          </cell>
          <cell r="CG22">
            <v>3532.6076881850281</v>
          </cell>
          <cell r="CH22">
            <v>1.5</v>
          </cell>
          <cell r="CI22">
            <v>4487</v>
          </cell>
          <cell r="CJ22">
            <v>1.1809475222370276</v>
          </cell>
          <cell r="CK22">
            <v>1.5</v>
          </cell>
          <cell r="CL22">
            <v>2</v>
          </cell>
          <cell r="CM22">
            <v>2</v>
          </cell>
        </row>
        <row r="23">
          <cell r="A23">
            <v>12</v>
          </cell>
          <cell r="B23" t="str">
            <v>C11</v>
          </cell>
          <cell r="C23" t="str">
            <v>A12</v>
          </cell>
          <cell r="E23">
            <v>0.28000000000000003</v>
          </cell>
          <cell r="F23">
            <v>1.55</v>
          </cell>
          <cell r="G23">
            <v>5</v>
          </cell>
          <cell r="J23">
            <v>0</v>
          </cell>
          <cell r="K23">
            <v>0</v>
          </cell>
          <cell r="L23">
            <v>4.6541116427098697</v>
          </cell>
          <cell r="M23">
            <v>4.6541116427098697</v>
          </cell>
          <cell r="N23">
            <v>437.8905648792479</v>
          </cell>
          <cell r="O23">
            <v>0.63306000000000051</v>
          </cell>
          <cell r="P23">
            <v>429.67705155380821</v>
          </cell>
          <cell r="R23">
            <v>0.28000000000000003</v>
          </cell>
          <cell r="S23">
            <v>8.2200000000000006</v>
          </cell>
          <cell r="T23">
            <v>98</v>
          </cell>
          <cell r="U23">
            <v>110</v>
          </cell>
          <cell r="V23">
            <v>0.68799999999999994</v>
          </cell>
          <cell r="X23">
            <v>0</v>
          </cell>
          <cell r="Y23">
            <v>0</v>
          </cell>
          <cell r="AA23">
            <v>0</v>
          </cell>
          <cell r="AB23">
            <v>0</v>
          </cell>
          <cell r="AC23">
            <v>0.58479999999999999</v>
          </cell>
          <cell r="AD23">
            <v>4.8070560000000002</v>
          </cell>
          <cell r="AE23">
            <v>15.852551091358571</v>
          </cell>
          <cell r="AF23">
            <v>15.852551091358571</v>
          </cell>
          <cell r="AG23">
            <v>16.67455109135857</v>
          </cell>
          <cell r="AH23">
            <v>446.35160264516679</v>
          </cell>
          <cell r="AI23">
            <v>5</v>
          </cell>
          <cell r="AJ23">
            <v>3.5</v>
          </cell>
          <cell r="AK23">
            <v>18</v>
          </cell>
          <cell r="AL23">
            <v>0.45</v>
          </cell>
          <cell r="AM23">
            <v>1.4E-2</v>
          </cell>
          <cell r="AN23">
            <v>0.3708824515342713</v>
          </cell>
          <cell r="AO23">
            <v>0.42934570312499998</v>
          </cell>
          <cell r="AP23">
            <v>0.82418322563171398</v>
          </cell>
          <cell r="AQ23">
            <v>3.1831374235550873</v>
          </cell>
          <cell r="AR23">
            <v>1.587184713910635</v>
          </cell>
          <cell r="AS23">
            <v>3.8533283513727228</v>
          </cell>
          <cell r="AT23">
            <v>0.51643036988975122</v>
          </cell>
          <cell r="AU23">
            <v>0.88731282142402246</v>
          </cell>
          <cell r="AV23">
            <v>3.1194636574120183</v>
          </cell>
          <cell r="AW23">
            <v>496.12925803158839</v>
          </cell>
          <cell r="AX23">
            <v>0.89966797043190649</v>
          </cell>
          <cell r="AY23">
            <v>107.10862610994928</v>
          </cell>
          <cell r="AZ23" t="str">
            <v>17°24'59''</v>
          </cell>
          <cell r="BA23">
            <v>8.7050576818825309</v>
          </cell>
          <cell r="BB23">
            <v>1E-3</v>
          </cell>
          <cell r="BC23">
            <v>0.20399999999999999</v>
          </cell>
          <cell r="BD23">
            <v>0.192</v>
          </cell>
          <cell r="BE23">
            <v>0.39700000000000002</v>
          </cell>
          <cell r="BF23">
            <v>0.39600000000000002</v>
          </cell>
          <cell r="BG23">
            <v>0</v>
          </cell>
          <cell r="BH23">
            <v>0</v>
          </cell>
          <cell r="BI23">
            <v>0</v>
          </cell>
          <cell r="BJ23">
            <v>0</v>
          </cell>
          <cell r="BK23">
            <v>0</v>
          </cell>
          <cell r="BL23">
            <v>0</v>
          </cell>
          <cell r="BM23">
            <v>0</v>
          </cell>
          <cell r="BN23">
            <v>0.4</v>
          </cell>
          <cell r="BO23">
            <v>687.23300000000006</v>
          </cell>
          <cell r="BP23">
            <v>687.05300000000011</v>
          </cell>
          <cell r="BQ23">
            <v>687.68300000000011</v>
          </cell>
          <cell r="BR23">
            <v>687.50300000000016</v>
          </cell>
          <cell r="BS23">
            <v>689.34300000000007</v>
          </cell>
          <cell r="BT23">
            <v>688.78700000000003</v>
          </cell>
          <cell r="BU23">
            <v>0</v>
          </cell>
          <cell r="BV23">
            <v>1.6599999999999682</v>
          </cell>
          <cell r="BW23">
            <v>1.2839999999998781</v>
          </cell>
          <cell r="BX23">
            <v>2.1099999999999683</v>
          </cell>
          <cell r="BY23">
            <v>450</v>
          </cell>
          <cell r="BZ23">
            <v>0.96250000000000002</v>
          </cell>
          <cell r="CA23">
            <v>0.5625</v>
          </cell>
          <cell r="CB23">
            <v>1.4719999999999231</v>
          </cell>
          <cell r="CC23">
            <v>1.2986522926038992</v>
          </cell>
          <cell r="CD23">
            <v>2526.4671609346706</v>
          </cell>
          <cell r="CE23">
            <v>0.11010492596859589</v>
          </cell>
          <cell r="CF23">
            <v>908.36563924091604</v>
          </cell>
          <cell r="CG23">
            <v>3434.8328001755867</v>
          </cell>
          <cell r="CH23">
            <v>1.5</v>
          </cell>
          <cell r="CI23">
            <v>4487</v>
          </cell>
          <cell r="CJ23">
            <v>1.1482614665173567</v>
          </cell>
          <cell r="CK23">
            <v>1.5</v>
          </cell>
          <cell r="CL23">
            <v>2</v>
          </cell>
          <cell r="CM23">
            <v>2</v>
          </cell>
        </row>
        <row r="24">
          <cell r="A24">
            <v>13</v>
          </cell>
          <cell r="B24" t="str">
            <v>A12</v>
          </cell>
          <cell r="C24" t="str">
            <v>C13</v>
          </cell>
          <cell r="E24">
            <v>-1.5</v>
          </cell>
          <cell r="F24">
            <v>5.0000000000000044E-2</v>
          </cell>
          <cell r="G24">
            <v>5</v>
          </cell>
          <cell r="J24">
            <v>0</v>
          </cell>
          <cell r="K24">
            <v>0</v>
          </cell>
          <cell r="L24">
            <v>4.6541116427098697</v>
          </cell>
          <cell r="M24">
            <v>4.6541116427098697</v>
          </cell>
          <cell r="N24">
            <v>437.8905648792479</v>
          </cell>
          <cell r="O24">
            <v>0.63306105610561048</v>
          </cell>
          <cell r="P24">
            <v>13.860573173056965</v>
          </cell>
          <cell r="S24">
            <v>8.2200000000000006</v>
          </cell>
          <cell r="T24">
            <v>98</v>
          </cell>
          <cell r="U24">
            <v>110</v>
          </cell>
          <cell r="V24">
            <v>0.68799999999999994</v>
          </cell>
          <cell r="X24">
            <v>0</v>
          </cell>
          <cell r="Y24">
            <v>0</v>
          </cell>
          <cell r="AA24">
            <v>0</v>
          </cell>
          <cell r="AB24">
            <v>0</v>
          </cell>
          <cell r="AC24">
            <v>0.58479999999999999</v>
          </cell>
          <cell r="AD24">
            <v>4.8070560000000002</v>
          </cell>
          <cell r="AE24">
            <v>15.852551091358571</v>
          </cell>
          <cell r="AF24">
            <v>15.852551091358571</v>
          </cell>
          <cell r="AG24">
            <v>16.67455109135857</v>
          </cell>
          <cell r="AH24">
            <v>30.535124264415536</v>
          </cell>
          <cell r="AI24">
            <v>6.06</v>
          </cell>
          <cell r="AJ24">
            <v>5.98</v>
          </cell>
          <cell r="AK24">
            <v>8</v>
          </cell>
          <cell r="AL24">
            <v>0.2</v>
          </cell>
          <cell r="AM24">
            <v>1.4E-2</v>
          </cell>
          <cell r="AN24">
            <v>0.10073776245117187</v>
          </cell>
          <cell r="AO24">
            <v>0.15000000000000002</v>
          </cell>
          <cell r="AP24">
            <v>0.50368881225585938</v>
          </cell>
          <cell r="AQ24">
            <v>1.9258378679877948</v>
          </cell>
          <cell r="AR24">
            <v>2.1818722797944949</v>
          </cell>
          <cell r="AS24">
            <v>1.970139740484198</v>
          </cell>
          <cell r="AT24">
            <v>0.18903422496308742</v>
          </cell>
          <cell r="AU24">
            <v>0.2897719874142593</v>
          </cell>
          <cell r="AV24">
            <v>2.3746967329830779</v>
          </cell>
          <cell r="AW24">
            <v>74.603298108433222</v>
          </cell>
          <cell r="AX24">
            <v>0.40929992424777023</v>
          </cell>
          <cell r="AY24">
            <v>107.10481361440441</v>
          </cell>
          <cell r="AZ24" t="str">
            <v>00°00'00''</v>
          </cell>
          <cell r="BA24">
            <v>1000</v>
          </cell>
          <cell r="BB24">
            <v>1E-3</v>
          </cell>
          <cell r="BC24">
            <v>6.5000000000000002E-2</v>
          </cell>
          <cell r="BD24">
            <v>1.7000000000000001E-2</v>
          </cell>
          <cell r="BE24">
            <v>8.3000000000000004E-2</v>
          </cell>
          <cell r="BF24">
            <v>8.2000000000000003E-2</v>
          </cell>
          <cell r="BG24">
            <v>0</v>
          </cell>
          <cell r="BH24">
            <v>0</v>
          </cell>
          <cell r="BI24">
            <v>0</v>
          </cell>
          <cell r="BJ24">
            <v>0</v>
          </cell>
          <cell r="BK24">
            <v>0</v>
          </cell>
          <cell r="BL24">
            <v>0</v>
          </cell>
          <cell r="BM24">
            <v>0</v>
          </cell>
          <cell r="BN24">
            <v>0.08</v>
          </cell>
          <cell r="BO24">
            <v>686.97300000000007</v>
          </cell>
          <cell r="BP24">
            <v>686.61300000000006</v>
          </cell>
          <cell r="BQ24">
            <v>687.17300000000012</v>
          </cell>
          <cell r="BR24">
            <v>686.8130000000001</v>
          </cell>
          <cell r="BS24">
            <v>688.78700000000003</v>
          </cell>
          <cell r="BT24">
            <v>688.11300000000006</v>
          </cell>
          <cell r="BU24">
            <v>0</v>
          </cell>
          <cell r="BV24">
            <v>1.6139999999999191</v>
          </cell>
          <cell r="BW24">
            <v>1.2999999999999545</v>
          </cell>
          <cell r="BX24">
            <v>1.813999999999919</v>
          </cell>
          <cell r="BY24">
            <v>200</v>
          </cell>
          <cell r="BZ24">
            <v>0.65</v>
          </cell>
          <cell r="CA24">
            <v>0.25</v>
          </cell>
          <cell r="CB24">
            <v>1.4569999999999368</v>
          </cell>
          <cell r="CC24">
            <v>1.7695149826283836</v>
          </cell>
          <cell r="CD24">
            <v>1570.0021683370335</v>
          </cell>
          <cell r="CE24">
            <v>5.1015114483115021E-2</v>
          </cell>
          <cell r="CF24">
            <v>420.87469448569891</v>
          </cell>
          <cell r="CG24">
            <v>1990.8768628227324</v>
          </cell>
          <cell r="CH24">
            <v>1.5</v>
          </cell>
          <cell r="CI24">
            <v>2957</v>
          </cell>
          <cell r="CJ24">
            <v>1.0099138634542097</v>
          </cell>
          <cell r="CK24">
            <v>1.5</v>
          </cell>
          <cell r="CL24">
            <v>2</v>
          </cell>
          <cell r="CM24">
            <v>2</v>
          </cell>
        </row>
        <row r="25">
          <cell r="A25">
            <v>14</v>
          </cell>
          <cell r="B25" t="str">
            <v>C13</v>
          </cell>
          <cell r="C25" t="str">
            <v>C14</v>
          </cell>
          <cell r="D25">
            <v>0.3</v>
          </cell>
          <cell r="F25">
            <v>0.35000000000000003</v>
          </cell>
          <cell r="G25">
            <v>5</v>
          </cell>
          <cell r="J25">
            <v>0</v>
          </cell>
          <cell r="K25">
            <v>0</v>
          </cell>
          <cell r="L25">
            <v>4.6541116427098697</v>
          </cell>
          <cell r="M25">
            <v>4.6541116427098697</v>
          </cell>
          <cell r="N25">
            <v>437.8905648792479</v>
          </cell>
          <cell r="O25">
            <v>0.62662245173484554</v>
          </cell>
          <cell r="P25">
            <v>96.037220774666778</v>
          </cell>
          <cell r="Q25">
            <v>0.3</v>
          </cell>
          <cell r="R25">
            <v>4.3099999999999996</v>
          </cell>
          <cell r="S25">
            <v>12.83</v>
          </cell>
          <cell r="T25">
            <v>98</v>
          </cell>
          <cell r="U25">
            <v>1917</v>
          </cell>
          <cell r="V25">
            <v>0.68799999999999994</v>
          </cell>
          <cell r="X25">
            <v>0</v>
          </cell>
          <cell r="Y25">
            <v>0</v>
          </cell>
          <cell r="AA25">
            <v>0</v>
          </cell>
          <cell r="AB25">
            <v>0</v>
          </cell>
          <cell r="AC25">
            <v>0.58479999999999999</v>
          </cell>
          <cell r="AD25">
            <v>7.5029839999999997</v>
          </cell>
          <cell r="AE25">
            <v>23.948652961556085</v>
          </cell>
          <cell r="AF25">
            <v>23.948652961556085</v>
          </cell>
          <cell r="AG25">
            <v>25.231652961556087</v>
          </cell>
          <cell r="AH25">
            <v>121.26887373622287</v>
          </cell>
          <cell r="AI25">
            <v>74.069999999999993</v>
          </cell>
          <cell r="AJ25">
            <v>0.41</v>
          </cell>
          <cell r="AK25">
            <v>18</v>
          </cell>
          <cell r="AL25">
            <v>0.45</v>
          </cell>
          <cell r="AM25">
            <v>1.4E-2</v>
          </cell>
          <cell r="AN25">
            <v>0.3151702880859375</v>
          </cell>
          <cell r="AO25">
            <v>0.24301757812500002</v>
          </cell>
          <cell r="AP25">
            <v>0.70037841796875</v>
          </cell>
          <cell r="AQ25">
            <v>1.0192004030817821</v>
          </cell>
          <cell r="AR25">
            <v>0.60520601775671157</v>
          </cell>
          <cell r="AS25">
            <v>0.3985357720480861</v>
          </cell>
          <cell r="AT25">
            <v>5.2944417005202193E-2</v>
          </cell>
          <cell r="AU25">
            <v>0.36811470509113969</v>
          </cell>
          <cell r="AV25">
            <v>1.067671958590932</v>
          </cell>
          <cell r="AW25">
            <v>169.80588806612556</v>
          </cell>
          <cell r="AX25">
            <v>0.71416177093339972</v>
          </cell>
          <cell r="AY25">
            <v>120.48880343979978</v>
          </cell>
          <cell r="AZ25" t="str">
            <v>13°23'02''</v>
          </cell>
          <cell r="BA25">
            <v>11.363827430889648</v>
          </cell>
          <cell r="BB25">
            <v>7.8E-2</v>
          </cell>
          <cell r="BC25">
            <v>2.7E-2</v>
          </cell>
          <cell r="BD25">
            <v>6.0000000000000001E-3</v>
          </cell>
          <cell r="BE25">
            <v>0.111</v>
          </cell>
          <cell r="BF25">
            <v>0.111</v>
          </cell>
          <cell r="BG25">
            <v>0.28477951284958553</v>
          </cell>
          <cell r="BH25">
            <v>2.6666666666666665</v>
          </cell>
          <cell r="BI25">
            <v>1.2</v>
          </cell>
          <cell r="BJ25">
            <v>4.1102566573952996E-2</v>
          </cell>
          <cell r="BK25">
            <v>0.28412014469895303</v>
          </cell>
          <cell r="BL25">
            <v>9.2654422126641801E-3</v>
          </cell>
          <cell r="BM25">
            <v>0.35206270429394065</v>
          </cell>
          <cell r="BN25">
            <v>0.25</v>
          </cell>
          <cell r="BO25">
            <v>686.37300000000005</v>
          </cell>
          <cell r="BP25">
            <v>686.07300000000009</v>
          </cell>
          <cell r="BQ25">
            <v>686.82300000000009</v>
          </cell>
          <cell r="BR25">
            <v>686.52300000000014</v>
          </cell>
          <cell r="BS25">
            <v>688.11300000000006</v>
          </cell>
          <cell r="BT25">
            <v>689.41300000000001</v>
          </cell>
          <cell r="BU25">
            <v>0</v>
          </cell>
          <cell r="BV25">
            <v>1.2899999999999636</v>
          </cell>
          <cell r="BW25">
            <v>2.8899999999998727</v>
          </cell>
          <cell r="BX25">
            <v>1.7399999999999636</v>
          </cell>
          <cell r="BY25">
            <v>450</v>
          </cell>
          <cell r="BZ25">
            <v>0.96250000000000002</v>
          </cell>
          <cell r="CA25">
            <v>0.5625</v>
          </cell>
          <cell r="CB25">
            <v>2.0899999999999181</v>
          </cell>
          <cell r="CC25">
            <v>1.7263664932246268</v>
          </cell>
          <cell r="CD25">
            <v>3358.5650891391419</v>
          </cell>
          <cell r="CE25">
            <v>5.7864451854060084E-2</v>
          </cell>
          <cell r="CF25">
            <v>477.38172779599569</v>
          </cell>
          <cell r="CG25">
            <v>3835.9468169351376</v>
          </cell>
          <cell r="CH25">
            <v>1.5</v>
          </cell>
          <cell r="CI25">
            <v>4487</v>
          </cell>
          <cell r="CJ25">
            <v>1.2823535158018065</v>
          </cell>
          <cell r="CK25">
            <v>1.5</v>
          </cell>
          <cell r="CL25">
            <v>2</v>
          </cell>
          <cell r="CM25">
            <v>2</v>
          </cell>
        </row>
        <row r="26">
          <cell r="A26">
            <v>15</v>
          </cell>
          <cell r="B26" t="str">
            <v>C14</v>
          </cell>
          <cell r="C26" t="str">
            <v>C15</v>
          </cell>
          <cell r="F26">
            <v>0.35000000000000003</v>
          </cell>
          <cell r="G26">
            <v>5</v>
          </cell>
          <cell r="J26">
            <v>0</v>
          </cell>
          <cell r="K26">
            <v>0</v>
          </cell>
          <cell r="L26">
            <v>4.6541116427098697</v>
          </cell>
          <cell r="M26">
            <v>4.6541116427098697</v>
          </cell>
          <cell r="N26">
            <v>437.8905648792479</v>
          </cell>
          <cell r="O26">
            <v>0.62989898989898918</v>
          </cell>
          <cell r="P26">
            <v>96.539388576307616</v>
          </cell>
          <cell r="S26">
            <v>12.83</v>
          </cell>
          <cell r="T26">
            <v>98</v>
          </cell>
          <cell r="U26">
            <v>1917</v>
          </cell>
          <cell r="V26">
            <v>0.68799999999999994</v>
          </cell>
          <cell r="X26">
            <v>0</v>
          </cell>
          <cell r="Y26">
            <v>0</v>
          </cell>
          <cell r="AA26">
            <v>0</v>
          </cell>
          <cell r="AB26">
            <v>0</v>
          </cell>
          <cell r="AC26">
            <v>0.58479999999999999</v>
          </cell>
          <cell r="AD26">
            <v>7.5029839999999997</v>
          </cell>
          <cell r="AE26">
            <v>23.948652961556085</v>
          </cell>
          <cell r="AF26">
            <v>23.948652961556085</v>
          </cell>
          <cell r="AG26">
            <v>25.231652961556087</v>
          </cell>
          <cell r="AH26">
            <v>121.77104153786371</v>
          </cell>
          <cell r="AI26">
            <v>7.92</v>
          </cell>
          <cell r="AJ26">
            <v>0.5</v>
          </cell>
          <cell r="AK26">
            <v>18</v>
          </cell>
          <cell r="AL26">
            <v>0.45</v>
          </cell>
          <cell r="AM26">
            <v>1.4E-2</v>
          </cell>
          <cell r="AN26">
            <v>0.29668879508972162</v>
          </cell>
          <cell r="AO26">
            <v>0.24345703125000001</v>
          </cell>
          <cell r="AP26">
            <v>0.65930843353271473</v>
          </cell>
          <cell r="AQ26">
            <v>1.0947976498534921</v>
          </cell>
          <cell r="AR26">
            <v>0.68391644176976363</v>
          </cell>
          <cell r="AS26">
            <v>0.46323274838033618</v>
          </cell>
          <cell r="AT26">
            <v>6.1089800923788462E-2</v>
          </cell>
          <cell r="AU26">
            <v>0.35777859601351009</v>
          </cell>
          <cell r="AV26">
            <v>1.1790464373451699</v>
          </cell>
          <cell r="AW26">
            <v>187.51923355636825</v>
          </cell>
          <cell r="AX26">
            <v>0.64937894224732606</v>
          </cell>
          <cell r="AY26">
            <v>171.69793098169856</v>
          </cell>
          <cell r="AZ26" t="str">
            <v>51°12'33''</v>
          </cell>
          <cell r="BA26">
            <v>2.7823125836732552</v>
          </cell>
          <cell r="BB26">
            <v>1E-3</v>
          </cell>
          <cell r="BC26">
            <v>1E-3</v>
          </cell>
          <cell r="BD26">
            <v>1.0999999999999999E-2</v>
          </cell>
          <cell r="BE26">
            <v>1.2999999999999999E-2</v>
          </cell>
          <cell r="BF26">
            <v>1.2999999999999999E-2</v>
          </cell>
          <cell r="BG26">
            <v>0.28595876930273845</v>
          </cell>
          <cell r="BH26">
            <v>2.6666666666666665</v>
          </cell>
          <cell r="BI26">
            <v>1.2</v>
          </cell>
          <cell r="BJ26">
            <v>5.021891818371254E-2</v>
          </cell>
          <cell r="BK26">
            <v>0.29367594943371256</v>
          </cell>
          <cell r="BL26">
            <v>9.3682384884000783E-3</v>
          </cell>
          <cell r="BM26">
            <v>0.36365302550653517</v>
          </cell>
          <cell r="BN26">
            <v>0.05</v>
          </cell>
          <cell r="BO26">
            <v>686.02300000000014</v>
          </cell>
          <cell r="BP26">
            <v>685.98300000000017</v>
          </cell>
          <cell r="BQ26">
            <v>686.47300000000018</v>
          </cell>
          <cell r="BR26">
            <v>686.43300000000022</v>
          </cell>
          <cell r="BS26">
            <v>689.41300000000001</v>
          </cell>
          <cell r="BT26">
            <v>689.03300000000013</v>
          </cell>
          <cell r="BU26">
            <v>0</v>
          </cell>
          <cell r="BV26">
            <v>2.9399999999998272</v>
          </cell>
          <cell r="BW26">
            <v>2.5999999999999091</v>
          </cell>
          <cell r="BX26">
            <v>3.3899999999998274</v>
          </cell>
          <cell r="BY26">
            <v>450</v>
          </cell>
          <cell r="BZ26">
            <v>0.96250000000000002</v>
          </cell>
          <cell r="CA26">
            <v>0.5625</v>
          </cell>
          <cell r="CB26">
            <v>2.7699999999998681</v>
          </cell>
          <cell r="CC26">
            <v>2.1321792333691234</v>
          </cell>
          <cell r="CD26">
            <v>4148.0547526180653</v>
          </cell>
          <cell r="CE26">
            <v>3.3797260236705262E-2</v>
          </cell>
          <cell r="CF26">
            <v>278.82739695281839</v>
          </cell>
          <cell r="CG26">
            <v>4426.8821495708835</v>
          </cell>
          <cell r="CH26">
            <v>1.5</v>
          </cell>
          <cell r="CI26">
            <v>4487</v>
          </cell>
          <cell r="CJ26">
            <v>1.4799026575342824</v>
          </cell>
          <cell r="CK26">
            <v>1.5</v>
          </cell>
          <cell r="CL26">
            <v>2</v>
          </cell>
          <cell r="CM26">
            <v>2</v>
          </cell>
        </row>
        <row r="27">
          <cell r="A27">
            <v>16</v>
          </cell>
          <cell r="B27" t="str">
            <v>C15</v>
          </cell>
          <cell r="C27" t="str">
            <v>C16</v>
          </cell>
          <cell r="F27">
            <v>0.35000000000000003</v>
          </cell>
          <cell r="G27">
            <v>5</v>
          </cell>
          <cell r="J27">
            <v>0</v>
          </cell>
          <cell r="K27">
            <v>0</v>
          </cell>
          <cell r="L27">
            <v>4.6541116427098697</v>
          </cell>
          <cell r="M27">
            <v>4.6541116427098697</v>
          </cell>
          <cell r="N27">
            <v>437.8905648792479</v>
          </cell>
          <cell r="O27">
            <v>0.66974137931034572</v>
          </cell>
          <cell r="P27">
            <v>102.64570081822488</v>
          </cell>
          <cell r="S27">
            <v>12.83</v>
          </cell>
          <cell r="T27">
            <v>98</v>
          </cell>
          <cell r="U27">
            <v>1917</v>
          </cell>
          <cell r="V27">
            <v>0.68799999999999994</v>
          </cell>
          <cell r="X27">
            <v>0</v>
          </cell>
          <cell r="Y27">
            <v>0</v>
          </cell>
          <cell r="AA27">
            <v>0</v>
          </cell>
          <cell r="AB27">
            <v>0</v>
          </cell>
          <cell r="AC27">
            <v>0.58479999999999999</v>
          </cell>
          <cell r="AD27">
            <v>7.5029839999999997</v>
          </cell>
          <cell r="AE27">
            <v>23.948652961556085</v>
          </cell>
          <cell r="AF27">
            <v>23.948652961556085</v>
          </cell>
          <cell r="AG27">
            <v>25.231652961556087</v>
          </cell>
          <cell r="AH27">
            <v>127.87735377978098</v>
          </cell>
          <cell r="AI27">
            <v>5.22</v>
          </cell>
          <cell r="AJ27">
            <v>46.51</v>
          </cell>
          <cell r="AK27">
            <v>18</v>
          </cell>
          <cell r="AL27">
            <v>0.45</v>
          </cell>
          <cell r="AM27">
            <v>1.4E-2</v>
          </cell>
          <cell r="AN27">
            <v>9.1291397809982328E-2</v>
          </cell>
          <cell r="AO27">
            <v>0.24960937499999999</v>
          </cell>
          <cell r="AP27">
            <v>0.20286977291107183</v>
          </cell>
          <cell r="AQ27">
            <v>5.5333082548660188</v>
          </cell>
          <cell r="AR27">
            <v>6.9852038707835087</v>
          </cell>
          <cell r="AS27">
            <v>15.783833586338119</v>
          </cell>
          <cell r="AT27">
            <v>1.5605249869198994</v>
          </cell>
          <cell r="AU27">
            <v>1.6518163847298817</v>
          </cell>
          <cell r="AV27">
            <v>11.371534621226271</v>
          </cell>
          <cell r="AW27">
            <v>1808.5644373206262</v>
          </cell>
          <cell r="AX27">
            <v>7.0706551086026137E-2</v>
          </cell>
          <cell r="AY27">
            <v>150.5004077340291</v>
          </cell>
          <cell r="AZ27" t="str">
            <v>21°11'51''</v>
          </cell>
          <cell r="BA27">
            <v>7.1254554098055687</v>
          </cell>
          <cell r="BB27">
            <v>1.294</v>
          </cell>
          <cell r="BC27">
            <v>0.15</v>
          </cell>
          <cell r="BD27">
            <v>0.224</v>
          </cell>
          <cell r="BE27">
            <v>1.6679999999999999</v>
          </cell>
          <cell r="BF27">
            <v>1.6679999999999999</v>
          </cell>
          <cell r="BG27">
            <v>0.30029841452236117</v>
          </cell>
          <cell r="BH27">
            <v>2.6666666666666665</v>
          </cell>
          <cell r="BI27">
            <v>1.2</v>
          </cell>
          <cell r="BJ27">
            <v>4.7930518538132354</v>
          </cell>
          <cell r="BK27">
            <v>5.0426612288132358</v>
          </cell>
          <cell r="BL27">
            <v>1.0675652368827082E-2</v>
          </cell>
          <cell r="BM27">
            <v>6.0640042574184756</v>
          </cell>
          <cell r="BN27">
            <v>5.77</v>
          </cell>
          <cell r="BO27">
            <v>685.40300000000025</v>
          </cell>
          <cell r="BP27">
            <v>682.9730000000003</v>
          </cell>
          <cell r="BQ27">
            <v>685.85300000000029</v>
          </cell>
          <cell r="BR27">
            <v>683.42300000000034</v>
          </cell>
          <cell r="BS27">
            <v>689.03300000000013</v>
          </cell>
          <cell r="BT27">
            <v>684.62300000000005</v>
          </cell>
          <cell r="BU27">
            <v>0</v>
          </cell>
          <cell r="BV27">
            <v>3.1799999999998363</v>
          </cell>
          <cell r="BW27">
            <v>1.1999999999997044</v>
          </cell>
          <cell r="BX27">
            <v>3.6299999999998365</v>
          </cell>
          <cell r="BY27">
            <v>450</v>
          </cell>
          <cell r="BZ27">
            <v>0.96250000000000002</v>
          </cell>
          <cell r="CA27">
            <v>0.5625</v>
          </cell>
          <cell r="CB27">
            <v>2.1899999999997704</v>
          </cell>
          <cell r="CC27">
            <v>1.7900719555872155</v>
          </cell>
          <cell r="CD27">
            <v>3482.5010799720098</v>
          </cell>
          <cell r="CE27">
            <v>5.2978269652359744E-2</v>
          </cell>
          <cell r="CF27">
            <v>437.07072463196789</v>
          </cell>
          <cell r="CG27">
            <v>3919.5718046039779</v>
          </cell>
          <cell r="CH27">
            <v>1.5</v>
          </cell>
          <cell r="CI27">
            <v>4487</v>
          </cell>
          <cell r="CJ27">
            <v>1.3103092727670975</v>
          </cell>
          <cell r="CK27">
            <v>1.5</v>
          </cell>
          <cell r="CL27">
            <v>2</v>
          </cell>
          <cell r="CM27">
            <v>2</v>
          </cell>
        </row>
        <row r="28">
          <cell r="A28">
            <v>17</v>
          </cell>
          <cell r="B28" t="str">
            <v>C16</v>
          </cell>
          <cell r="C28" t="str">
            <v>C17</v>
          </cell>
          <cell r="F28">
            <v>0.35000000000000003</v>
          </cell>
          <cell r="G28">
            <v>5</v>
          </cell>
          <cell r="J28">
            <v>0</v>
          </cell>
          <cell r="K28">
            <v>0</v>
          </cell>
          <cell r="L28">
            <v>4.6541116427098697</v>
          </cell>
          <cell r="M28">
            <v>4.6541116427098697</v>
          </cell>
          <cell r="N28">
            <v>437.8905648792479</v>
          </cell>
          <cell r="O28">
            <v>0.64210396039604045</v>
          </cell>
          <cell r="P28">
            <v>98.409943075158537</v>
          </cell>
          <cell r="S28">
            <v>12.83</v>
          </cell>
          <cell r="T28">
            <v>98</v>
          </cell>
          <cell r="U28">
            <v>1917</v>
          </cell>
          <cell r="V28">
            <v>0.68799999999999994</v>
          </cell>
          <cell r="X28">
            <v>0</v>
          </cell>
          <cell r="Y28">
            <v>0</v>
          </cell>
          <cell r="AA28">
            <v>0</v>
          </cell>
          <cell r="AB28">
            <v>0</v>
          </cell>
          <cell r="AC28">
            <v>0.58479999999999999</v>
          </cell>
          <cell r="AD28">
            <v>7.5029839999999997</v>
          </cell>
          <cell r="AE28">
            <v>23.948652961556085</v>
          </cell>
          <cell r="AF28">
            <v>23.948652961556085</v>
          </cell>
          <cell r="AG28">
            <v>25.231652961556087</v>
          </cell>
          <cell r="AH28">
            <v>123.64159603671462</v>
          </cell>
          <cell r="AI28">
            <v>4.04</v>
          </cell>
          <cell r="AJ28">
            <v>18.79</v>
          </cell>
          <cell r="AK28">
            <v>18</v>
          </cell>
          <cell r="AL28">
            <v>0.45</v>
          </cell>
          <cell r="AM28">
            <v>1.4E-2</v>
          </cell>
          <cell r="AN28">
            <v>0.11251437664031982</v>
          </cell>
          <cell r="AO28">
            <v>0.24521484374999999</v>
          </cell>
          <cell r="AP28">
            <v>0.25003194808959961</v>
          </cell>
          <cell r="AQ28">
            <v>3.9757790513113038</v>
          </cell>
          <cell r="AR28">
            <v>4.4897540672024876</v>
          </cell>
          <cell r="AS28">
            <v>7.6667329164274074</v>
          </cell>
          <cell r="AT28">
            <v>0.80564827037950104</v>
          </cell>
          <cell r="AU28">
            <v>0.91816264701982087</v>
          </cell>
          <cell r="AV28">
            <v>7.2278527823431746</v>
          </cell>
          <cell r="AW28">
            <v>1149.5403158632919</v>
          </cell>
          <cell r="AX28">
            <v>0.1075574247640555</v>
          </cell>
          <cell r="AY28">
            <v>150.4994376613574</v>
          </cell>
          <cell r="AZ28" t="str">
            <v>00°00'00''</v>
          </cell>
          <cell r="BA28">
            <v>1000</v>
          </cell>
          <cell r="BB28">
            <v>1E-3</v>
          </cell>
          <cell r="BC28">
            <v>0.151</v>
          </cell>
          <cell r="BD28">
            <v>5.8000000000000003E-2</v>
          </cell>
          <cell r="BE28">
            <v>0.21</v>
          </cell>
          <cell r="BF28">
            <v>0.20899999999999999</v>
          </cell>
          <cell r="BG28">
            <v>0</v>
          </cell>
          <cell r="BH28">
            <v>0</v>
          </cell>
          <cell r="BI28">
            <v>0</v>
          </cell>
          <cell r="BJ28">
            <v>0</v>
          </cell>
          <cell r="BK28">
            <v>0</v>
          </cell>
          <cell r="BL28">
            <v>0</v>
          </cell>
          <cell r="BM28">
            <v>0</v>
          </cell>
          <cell r="BN28">
            <v>0.21</v>
          </cell>
          <cell r="BO28">
            <v>682.27300000000025</v>
          </cell>
          <cell r="BP28">
            <v>681.51300000000026</v>
          </cell>
          <cell r="BQ28">
            <v>682.7230000000003</v>
          </cell>
          <cell r="BR28">
            <v>681.96300000000031</v>
          </cell>
          <cell r="BS28">
            <v>684.62300000000005</v>
          </cell>
          <cell r="BT28">
            <v>683.44299999999998</v>
          </cell>
          <cell r="BU28">
            <v>0</v>
          </cell>
          <cell r="BV28">
            <v>1.8999999999997499</v>
          </cell>
          <cell r="BW28">
            <v>1.4799999999996771</v>
          </cell>
          <cell r="BX28">
            <v>2.3499999999997501</v>
          </cell>
          <cell r="BY28">
            <v>450</v>
          </cell>
          <cell r="BZ28">
            <v>0.96250000000000002</v>
          </cell>
          <cell r="CA28">
            <v>0.5625</v>
          </cell>
          <cell r="CB28">
            <v>1.6899999999997135</v>
          </cell>
          <cell r="CC28">
            <v>1.4564712123942514</v>
          </cell>
          <cell r="CD28">
            <v>2833.4964716249356</v>
          </cell>
          <cell r="CE28">
            <v>8.5834483443120613E-2</v>
          </cell>
          <cell r="CF28">
            <v>708.13448840574506</v>
          </cell>
          <cell r="CG28">
            <v>3541.6309600306804</v>
          </cell>
          <cell r="CH28">
            <v>1.5</v>
          </cell>
          <cell r="CI28">
            <v>4487</v>
          </cell>
          <cell r="CJ28">
            <v>1.1839639937700068</v>
          </cell>
          <cell r="CK28">
            <v>1.5</v>
          </cell>
          <cell r="CL28">
            <v>2</v>
          </cell>
          <cell r="CM28">
            <v>2</v>
          </cell>
        </row>
        <row r="29">
          <cell r="A29">
            <v>18</v>
          </cell>
          <cell r="B29" t="str">
            <v>C17</v>
          </cell>
          <cell r="C29" t="str">
            <v>C18</v>
          </cell>
          <cell r="D29">
            <v>0.09</v>
          </cell>
          <cell r="F29">
            <v>0.44000000000000006</v>
          </cell>
          <cell r="G29">
            <v>5</v>
          </cell>
          <cell r="J29">
            <v>0</v>
          </cell>
          <cell r="K29">
            <v>0</v>
          </cell>
          <cell r="L29">
            <v>4.6541116427098697</v>
          </cell>
          <cell r="M29">
            <v>4.6541116427098697</v>
          </cell>
          <cell r="N29">
            <v>437.8905648792479</v>
          </cell>
          <cell r="O29">
            <v>0.6266236233907243</v>
          </cell>
          <cell r="P29">
            <v>120.73273186182799</v>
          </cell>
          <cell r="Q29">
            <v>0.09</v>
          </cell>
          <cell r="S29">
            <v>12.92</v>
          </cell>
          <cell r="T29">
            <v>98</v>
          </cell>
          <cell r="U29">
            <v>1952</v>
          </cell>
          <cell r="V29">
            <v>0.68799999999999994</v>
          </cell>
          <cell r="X29">
            <v>0</v>
          </cell>
          <cell r="Y29">
            <v>0</v>
          </cell>
          <cell r="AA29">
            <v>0</v>
          </cell>
          <cell r="AB29">
            <v>0</v>
          </cell>
          <cell r="AC29">
            <v>0.58479999999999999</v>
          </cell>
          <cell r="AD29">
            <v>7.5556159999999997</v>
          </cell>
          <cell r="AE29">
            <v>24.104294214297553</v>
          </cell>
          <cell r="AF29">
            <v>24.104294214297553</v>
          </cell>
          <cell r="AG29">
            <v>25.396294214297555</v>
          </cell>
          <cell r="AH29">
            <v>146.12902607612554</v>
          </cell>
          <cell r="AI29">
            <v>64.47</v>
          </cell>
          <cell r="AJ29">
            <v>0.38</v>
          </cell>
          <cell r="AK29">
            <v>18</v>
          </cell>
          <cell r="AL29">
            <v>0.45</v>
          </cell>
          <cell r="AM29">
            <v>1.4E-2</v>
          </cell>
          <cell r="AN29">
            <v>0.36901016235351564</v>
          </cell>
          <cell r="AO29">
            <v>0.26806640625</v>
          </cell>
          <cell r="AP29">
            <v>0.8200225830078125</v>
          </cell>
          <cell r="AQ29">
            <v>1.0469238242441505</v>
          </cell>
          <cell r="AR29">
            <v>0.52562657530616341</v>
          </cell>
          <cell r="AS29">
            <v>0.41680087223403262</v>
          </cell>
          <cell r="AT29">
            <v>5.5863888571355602E-2</v>
          </cell>
          <cell r="AU29">
            <v>0.42487405092487124</v>
          </cell>
          <cell r="AV29">
            <v>1.0278688540258512</v>
          </cell>
          <cell r="AW29">
            <v>163.47547780848203</v>
          </cell>
          <cell r="AX29">
            <v>0.89388957925127743</v>
          </cell>
          <cell r="AY29">
            <v>208.24170826422633</v>
          </cell>
          <cell r="AZ29" t="str">
            <v>57°44'32''</v>
          </cell>
          <cell r="BA29">
            <v>2.4182077430262381</v>
          </cell>
          <cell r="BB29">
            <v>1E-3</v>
          </cell>
          <cell r="BC29">
            <v>0.15</v>
          </cell>
          <cell r="BD29">
            <v>6.4000000000000001E-2</v>
          </cell>
          <cell r="BE29">
            <v>0.215</v>
          </cell>
          <cell r="BF29">
            <v>0.215</v>
          </cell>
          <cell r="BG29">
            <v>0.34315939100466136</v>
          </cell>
          <cell r="BH29">
            <v>2.6666666666666665</v>
          </cell>
          <cell r="BI29">
            <v>1.2</v>
          </cell>
          <cell r="BJ29">
            <v>4.2089160445659177E-2</v>
          </cell>
          <cell r="BK29">
            <v>0.31015556669565919</v>
          </cell>
          <cell r="BL29">
            <v>1.5244101460617611E-2</v>
          </cell>
          <cell r="BM29">
            <v>0.39047960178753216</v>
          </cell>
          <cell r="BN29">
            <v>0.28000000000000003</v>
          </cell>
          <cell r="BO29">
            <v>681.38300000000027</v>
          </cell>
          <cell r="BP29">
            <v>681.14300000000026</v>
          </cell>
          <cell r="BQ29">
            <v>681.83300000000031</v>
          </cell>
          <cell r="BR29">
            <v>681.5930000000003</v>
          </cell>
          <cell r="BS29">
            <v>683.44299999999998</v>
          </cell>
          <cell r="BT29">
            <v>684.57300000000009</v>
          </cell>
          <cell r="BU29">
            <v>0</v>
          </cell>
          <cell r="BV29">
            <v>1.6099999999996726</v>
          </cell>
          <cell r="BW29">
            <v>2.9799999999997908</v>
          </cell>
          <cell r="BX29">
            <v>2.0599999999996728</v>
          </cell>
          <cell r="BY29">
            <v>450</v>
          </cell>
          <cell r="BZ29">
            <v>0.96250000000000002</v>
          </cell>
          <cell r="CA29">
            <v>0.5625</v>
          </cell>
          <cell r="CB29">
            <v>2.2949999999997317</v>
          </cell>
          <cell r="CC29">
            <v>1.8554138980513093</v>
          </cell>
          <cell r="CD29">
            <v>3609.6207661323515</v>
          </cell>
          <cell r="CE29">
            <v>4.8474597514741369E-2</v>
          </cell>
          <cell r="CF29">
            <v>399.9154294966163</v>
          </cell>
          <cell r="CG29">
            <v>4009.536195628968</v>
          </cell>
          <cell r="CH29">
            <v>1.5</v>
          </cell>
          <cell r="CI29">
            <v>4487</v>
          </cell>
          <cell r="CJ29">
            <v>1.3403842864817144</v>
          </cell>
          <cell r="CK29">
            <v>1.5</v>
          </cell>
          <cell r="CL29">
            <v>2</v>
          </cell>
          <cell r="CM29">
            <v>2</v>
          </cell>
        </row>
        <row r="30">
          <cell r="A30">
            <v>19</v>
          </cell>
          <cell r="B30" t="str">
            <v>C18</v>
          </cell>
          <cell r="C30" t="str">
            <v>C19</v>
          </cell>
          <cell r="D30">
            <v>0.04</v>
          </cell>
          <cell r="E30">
            <v>2.5499999999999998</v>
          </cell>
          <cell r="F30">
            <v>3.03</v>
          </cell>
          <cell r="G30">
            <v>5</v>
          </cell>
          <cell r="J30">
            <v>0</v>
          </cell>
          <cell r="K30">
            <v>1.0409620105724</v>
          </cell>
          <cell r="L30">
            <v>5.6950736532822699</v>
          </cell>
          <cell r="M30">
            <v>5.6950736532822699</v>
          </cell>
          <cell r="N30">
            <v>418.73477282316048</v>
          </cell>
          <cell r="O30">
            <v>0.64050518134715029</v>
          </cell>
          <cell r="P30">
            <v>812.65142855847216</v>
          </cell>
          <cell r="Q30">
            <v>0.04</v>
          </cell>
          <cell r="R30">
            <v>2.5499999999999998</v>
          </cell>
          <cell r="S30">
            <v>15.51</v>
          </cell>
          <cell r="T30">
            <v>98</v>
          </cell>
          <cell r="U30">
            <v>2967</v>
          </cell>
          <cell r="V30">
            <v>0.68799999999999994</v>
          </cell>
          <cell r="X30">
            <v>0</v>
          </cell>
          <cell r="Y30">
            <v>0</v>
          </cell>
          <cell r="AA30">
            <v>0</v>
          </cell>
          <cell r="AB30">
            <v>0</v>
          </cell>
          <cell r="AC30">
            <v>0.58479999999999999</v>
          </cell>
          <cell r="AD30">
            <v>9.0702479999999994</v>
          </cell>
          <cell r="AE30">
            <v>28.551399527413498</v>
          </cell>
          <cell r="AF30">
            <v>28.551399527413498</v>
          </cell>
          <cell r="AG30">
            <v>30.102399527413496</v>
          </cell>
          <cell r="AH30">
            <v>842.75382808588563</v>
          </cell>
          <cell r="AI30">
            <v>19.3</v>
          </cell>
          <cell r="AJ30">
            <v>12.56</v>
          </cell>
          <cell r="AK30">
            <v>28</v>
          </cell>
          <cell r="AL30">
            <v>0.70000000000000007</v>
          </cell>
          <cell r="AM30">
            <v>1.2999999999999999E-2</v>
          </cell>
          <cell r="AN30">
            <v>0.27372342944145206</v>
          </cell>
          <cell r="AO30">
            <v>0.57541503906250013</v>
          </cell>
          <cell r="AP30">
            <v>0.39103347063064575</v>
          </cell>
          <cell r="AQ30">
            <v>6.0432101652517645</v>
          </cell>
          <cell r="AR30">
            <v>4.2668532950937799</v>
          </cell>
          <cell r="AS30">
            <v>11.682602929841305</v>
          </cell>
          <cell r="AT30">
            <v>1.8613857849848245</v>
          </cell>
          <cell r="AU30">
            <v>2.1351092144262767</v>
          </cell>
          <cell r="AV30">
            <v>8.5437610854409787</v>
          </cell>
          <cell r="AW30">
            <v>3288.0245898558483</v>
          </cell>
          <cell r="AX30">
            <v>0.25631007465270605</v>
          </cell>
          <cell r="AY30">
            <v>114.73554446443033</v>
          </cell>
          <cell r="AZ30" t="str">
            <v>93°30'22''</v>
          </cell>
          <cell r="BA30">
            <v>1.0077907318737453</v>
          </cell>
          <cell r="BB30">
            <v>1.71</v>
          </cell>
          <cell r="BC30">
            <v>0.18099999999999999</v>
          </cell>
          <cell r="BD30">
            <v>0.25600000000000001</v>
          </cell>
          <cell r="BE30">
            <v>2.1470000000000002</v>
          </cell>
          <cell r="BF30">
            <v>2.1470000000000002</v>
          </cell>
          <cell r="BG30">
            <v>0.65576210616210429</v>
          </cell>
          <cell r="BH30">
            <v>2.1428571428571428</v>
          </cell>
          <cell r="BI30">
            <v>1.2</v>
          </cell>
          <cell r="BJ30">
            <v>0</v>
          </cell>
          <cell r="BK30">
            <v>0</v>
          </cell>
          <cell r="BL30">
            <v>0</v>
          </cell>
          <cell r="BM30">
            <v>1.2779304091405184</v>
          </cell>
          <cell r="BN30">
            <v>0.91</v>
          </cell>
          <cell r="BO30">
            <v>680.29300000000023</v>
          </cell>
          <cell r="BP30">
            <v>677.87300000000027</v>
          </cell>
          <cell r="BQ30">
            <v>680.99300000000028</v>
          </cell>
          <cell r="BR30">
            <v>678.57300000000032</v>
          </cell>
          <cell r="BS30">
            <v>684.57300000000009</v>
          </cell>
          <cell r="BT30">
            <v>679.55300000000011</v>
          </cell>
          <cell r="BU30">
            <v>0</v>
          </cell>
          <cell r="BV30">
            <v>3.5799999999998136</v>
          </cell>
          <cell r="BW30">
            <v>0.97999999999979082</v>
          </cell>
          <cell r="BX30">
            <v>4.2799999999998137</v>
          </cell>
          <cell r="BY30">
            <v>700</v>
          </cell>
          <cell r="BZ30">
            <v>1.2749999999999999</v>
          </cell>
          <cell r="CA30">
            <v>0.875</v>
          </cell>
          <cell r="CB30">
            <v>2.2799999999998022</v>
          </cell>
          <cell r="CC30">
            <v>1.478405219135404</v>
          </cell>
          <cell r="CD30">
            <v>5046.9982171496813</v>
          </cell>
          <cell r="CE30">
            <v>7.5050793024618923E-2</v>
          </cell>
          <cell r="CF30">
            <v>619.16904245310616</v>
          </cell>
          <cell r="CG30">
            <v>5666.1672596027875</v>
          </cell>
          <cell r="CH30">
            <v>1.25</v>
          </cell>
          <cell r="CI30">
            <v>3416</v>
          </cell>
          <cell r="CJ30">
            <v>2.0733925862129636</v>
          </cell>
          <cell r="CK30">
            <v>2.2000000000000002</v>
          </cell>
          <cell r="CL30">
            <v>2</v>
          </cell>
          <cell r="CM30">
            <v>3</v>
          </cell>
        </row>
        <row r="31">
          <cell r="A31">
            <v>20</v>
          </cell>
          <cell r="B31" t="str">
            <v>C19</v>
          </cell>
          <cell r="C31" t="str">
            <v>C20</v>
          </cell>
          <cell r="D31">
            <v>0.06</v>
          </cell>
          <cell r="F31">
            <v>3.09</v>
          </cell>
          <cell r="G31">
            <v>5</v>
          </cell>
          <cell r="J31">
            <v>0</v>
          </cell>
          <cell r="K31">
            <v>0.1114086862725861</v>
          </cell>
          <cell r="L31">
            <v>5.8064823395548562</v>
          </cell>
          <cell r="M31">
            <v>5.8064823395548562</v>
          </cell>
          <cell r="N31">
            <v>416.77659245846382</v>
          </cell>
          <cell r="O31">
            <v>0.63959865053513276</v>
          </cell>
          <cell r="P31">
            <v>823.70051548318918</v>
          </cell>
          <cell r="Q31">
            <v>0.06</v>
          </cell>
          <cell r="S31">
            <v>15.57</v>
          </cell>
          <cell r="T31">
            <v>98</v>
          </cell>
          <cell r="U31">
            <v>2991</v>
          </cell>
          <cell r="V31">
            <v>0.68799999999999994</v>
          </cell>
          <cell r="X31">
            <v>0</v>
          </cell>
          <cell r="Y31">
            <v>0</v>
          </cell>
          <cell r="AA31">
            <v>0</v>
          </cell>
          <cell r="AB31">
            <v>0</v>
          </cell>
          <cell r="AC31">
            <v>0.58479999999999999</v>
          </cell>
          <cell r="AD31">
            <v>9.1053359999999994</v>
          </cell>
          <cell r="AE31">
            <v>28.653739317893354</v>
          </cell>
          <cell r="AF31">
            <v>28.653739317893354</v>
          </cell>
          <cell r="AG31">
            <v>30.210739317893353</v>
          </cell>
          <cell r="AH31">
            <v>853.91125480108258</v>
          </cell>
          <cell r="AI31">
            <v>21.49</v>
          </cell>
          <cell r="AJ31">
            <v>19.920000000000002</v>
          </cell>
          <cell r="AK31">
            <v>28</v>
          </cell>
          <cell r="AL31">
            <v>0.70000000000000007</v>
          </cell>
          <cell r="AM31">
            <v>1.2999999999999999E-2</v>
          </cell>
          <cell r="AN31">
            <v>0.24419292211532592</v>
          </cell>
          <cell r="AO31">
            <v>0.57866210937500018</v>
          </cell>
          <cell r="AP31">
            <v>0.3488470315933227</v>
          </cell>
          <cell r="AQ31">
            <v>7.1455995945685054</v>
          </cell>
          <cell r="AR31">
            <v>5.3862416836514919</v>
          </cell>
          <cell r="AS31">
            <v>16.817122932812747</v>
          </cell>
          <cell r="AT31">
            <v>2.602425767884688</v>
          </cell>
          <cell r="AU31">
            <v>2.8466186900000139</v>
          </cell>
          <cell r="AV31">
            <v>10.75966977857024</v>
          </cell>
          <cell r="AW31">
            <v>4140.806192597528</v>
          </cell>
          <cell r="AX31">
            <v>0.20621859973248929</v>
          </cell>
          <cell r="AY31">
            <v>114.73715898942989</v>
          </cell>
          <cell r="AZ31" t="str">
            <v>00°00'00''</v>
          </cell>
          <cell r="BA31">
            <v>1000</v>
          </cell>
          <cell r="BB31">
            <v>0.71199999999999997</v>
          </cell>
          <cell r="BC31">
            <v>7.3999999999999996E-2</v>
          </cell>
          <cell r="BD31">
            <v>0.111</v>
          </cell>
          <cell r="BE31">
            <v>0.89699999999999991</v>
          </cell>
          <cell r="BF31">
            <v>0.89699999999999991</v>
          </cell>
          <cell r="BG31">
            <v>0</v>
          </cell>
          <cell r="BH31">
            <v>0</v>
          </cell>
          <cell r="BI31">
            <v>0</v>
          </cell>
          <cell r="BJ31">
            <v>0</v>
          </cell>
          <cell r="BK31">
            <v>0</v>
          </cell>
          <cell r="BL31">
            <v>0</v>
          </cell>
          <cell r="BM31">
            <v>0</v>
          </cell>
          <cell r="BN31">
            <v>0.9</v>
          </cell>
          <cell r="BO31">
            <v>676.98300000000029</v>
          </cell>
          <cell r="BP31">
            <v>672.70300000000032</v>
          </cell>
          <cell r="BQ31">
            <v>677.68300000000033</v>
          </cell>
          <cell r="BR31">
            <v>673.40300000000036</v>
          </cell>
          <cell r="BS31">
            <v>679.55300000000011</v>
          </cell>
          <cell r="BT31">
            <v>674.35300000000007</v>
          </cell>
          <cell r="BU31">
            <v>0</v>
          </cell>
          <cell r="BV31">
            <v>1.8699999999997772</v>
          </cell>
          <cell r="BW31">
            <v>0.94999999999970441</v>
          </cell>
          <cell r="BX31">
            <v>2.5699999999997774</v>
          </cell>
          <cell r="BY31">
            <v>700</v>
          </cell>
          <cell r="BZ31">
            <v>1.2749999999999999</v>
          </cell>
          <cell r="CA31">
            <v>0.875</v>
          </cell>
          <cell r="CB31">
            <v>1.4099999999997408</v>
          </cell>
          <cell r="CC31">
            <v>0.98163236546473365</v>
          </cell>
          <cell r="CD31">
            <v>3351.1088396280757</v>
          </cell>
          <cell r="CE31">
            <v>0.17724447485870864</v>
          </cell>
          <cell r="CF31">
            <v>1462.2669175843464</v>
          </cell>
          <cell r="CG31">
            <v>4813.3757572124223</v>
          </cell>
          <cell r="CH31">
            <v>1.25</v>
          </cell>
          <cell r="CI31">
            <v>3416</v>
          </cell>
          <cell r="CJ31">
            <v>1.7613348057715246</v>
          </cell>
          <cell r="CK31">
            <v>1.9</v>
          </cell>
          <cell r="CL31">
            <v>2</v>
          </cell>
          <cell r="CM31">
            <v>3</v>
          </cell>
        </row>
        <row r="32">
          <cell r="A32">
            <v>21</v>
          </cell>
          <cell r="B32" t="str">
            <v>C20</v>
          </cell>
          <cell r="C32" t="str">
            <v>A21</v>
          </cell>
          <cell r="F32">
            <v>3.09</v>
          </cell>
          <cell r="G32">
            <v>5</v>
          </cell>
          <cell r="J32">
            <v>0</v>
          </cell>
          <cell r="K32">
            <v>3.8589780837585699E-2</v>
          </cell>
          <cell r="L32">
            <v>5.8450721203924418</v>
          </cell>
          <cell r="M32">
            <v>5.8450721203924418</v>
          </cell>
          <cell r="N32">
            <v>416.1022764375839</v>
          </cell>
          <cell r="O32">
            <v>0.63457776427703505</v>
          </cell>
          <cell r="P32">
            <v>815.91218958335151</v>
          </cell>
          <cell r="S32">
            <v>15.57</v>
          </cell>
          <cell r="T32">
            <v>98</v>
          </cell>
          <cell r="U32">
            <v>2991</v>
          </cell>
          <cell r="V32">
            <v>0.68799999999999994</v>
          </cell>
          <cell r="X32">
            <v>0</v>
          </cell>
          <cell r="Y32">
            <v>0</v>
          </cell>
          <cell r="AA32">
            <v>0</v>
          </cell>
          <cell r="AB32">
            <v>0</v>
          </cell>
          <cell r="AC32">
            <v>0.58479999999999999</v>
          </cell>
          <cell r="AD32">
            <v>9.1053359999999994</v>
          </cell>
          <cell r="AE32">
            <v>28.653739317893354</v>
          </cell>
          <cell r="AF32">
            <v>28.653739317893354</v>
          </cell>
          <cell r="AG32">
            <v>30.210739317893353</v>
          </cell>
          <cell r="AH32">
            <v>846.1229289012449</v>
          </cell>
          <cell r="AI32">
            <v>16.46</v>
          </cell>
          <cell r="AJ32">
            <v>5.71</v>
          </cell>
          <cell r="AK32">
            <v>24</v>
          </cell>
          <cell r="AL32">
            <v>0.60000000000000009</v>
          </cell>
          <cell r="AM32">
            <v>1.2999999999999999E-2</v>
          </cell>
          <cell r="AN32">
            <v>0.36759567260742199</v>
          </cell>
          <cell r="AO32">
            <v>0.56345214843750013</v>
          </cell>
          <cell r="AP32">
            <v>0.61265945434570324</v>
          </cell>
          <cell r="AQ32">
            <v>4.659697786559974</v>
          </cell>
          <cell r="AR32">
            <v>2.6670380059460763</v>
          </cell>
          <cell r="AS32">
            <v>6.6460351725848561</v>
          </cell>
          <cell r="AT32">
            <v>1.1066658237549398</v>
          </cell>
          <cell r="AU32">
            <v>1.4742614963623617</v>
          </cell>
          <cell r="AV32">
            <v>5.1980581877270664</v>
          </cell>
          <cell r="AW32">
            <v>1469.7163273946069</v>
          </cell>
          <cell r="AX32">
            <v>0.57570492559008479</v>
          </cell>
          <cell r="AY32">
            <v>99.698075365859424</v>
          </cell>
          <cell r="AZ32" t="str">
            <v>15°02'21''</v>
          </cell>
          <cell r="BA32">
            <v>9.4697332935740395</v>
          </cell>
          <cell r="BB32">
            <v>1E-3</v>
          </cell>
          <cell r="BC32">
            <v>0.29899999999999999</v>
          </cell>
          <cell r="BD32">
            <v>0.35499999999999998</v>
          </cell>
          <cell r="BE32">
            <v>0.65500000000000003</v>
          </cell>
          <cell r="BF32">
            <v>0.65399999999999991</v>
          </cell>
          <cell r="BG32">
            <v>0</v>
          </cell>
          <cell r="BH32">
            <v>0</v>
          </cell>
          <cell r="BI32">
            <v>0</v>
          </cell>
          <cell r="BJ32">
            <v>0</v>
          </cell>
          <cell r="BK32">
            <v>0</v>
          </cell>
          <cell r="BL32">
            <v>0</v>
          </cell>
          <cell r="BM32">
            <v>0</v>
          </cell>
          <cell r="BN32">
            <v>0.1</v>
          </cell>
          <cell r="BO32">
            <v>671.11300000000028</v>
          </cell>
          <cell r="BP32">
            <v>670.17300000000023</v>
          </cell>
          <cell r="BQ32">
            <v>671.71300000000031</v>
          </cell>
          <cell r="BR32">
            <v>670.77300000000025</v>
          </cell>
          <cell r="BS32">
            <v>674.35300000000007</v>
          </cell>
          <cell r="BT32">
            <v>672.02300000000014</v>
          </cell>
          <cell r="BU32">
            <v>1.5900000000000318</v>
          </cell>
          <cell r="BV32">
            <v>2.639999999999759</v>
          </cell>
          <cell r="BW32">
            <v>1.2499999999998863</v>
          </cell>
          <cell r="BX32">
            <v>3.2399999999997591</v>
          </cell>
          <cell r="BY32">
            <v>600</v>
          </cell>
          <cell r="BZ32">
            <v>1.1499999999999999</v>
          </cell>
          <cell r="CA32">
            <v>0.75</v>
          </cell>
          <cell r="CB32">
            <v>1.9449999999998226</v>
          </cell>
          <cell r="CC32">
            <v>1.412298630530689</v>
          </cell>
          <cell r="CD32">
            <v>3922.3063716413558</v>
          </cell>
          <cell r="CE32">
            <v>8.7159735983932562E-2</v>
          </cell>
          <cell r="CF32">
            <v>719.06782186744363</v>
          </cell>
          <cell r="CG32">
            <v>4641.3741935087992</v>
          </cell>
          <cell r="CH32">
            <v>1.25</v>
          </cell>
          <cell r="CI32">
            <v>2928</v>
          </cell>
          <cell r="CJ32">
            <v>1.9814609774200818</v>
          </cell>
          <cell r="CK32">
            <v>2.2000000000000002</v>
          </cell>
          <cell r="CL32">
            <v>2</v>
          </cell>
          <cell r="CM32">
            <v>3</v>
          </cell>
        </row>
        <row r="33">
          <cell r="A33">
            <v>22</v>
          </cell>
          <cell r="B33" t="str">
            <v>A21</v>
          </cell>
          <cell r="C33" t="str">
            <v>C725</v>
          </cell>
          <cell r="E33">
            <v>-3</v>
          </cell>
          <cell r="F33">
            <v>8.9999999999999858E-2</v>
          </cell>
          <cell r="G33">
            <v>5</v>
          </cell>
          <cell r="J33">
            <v>0</v>
          </cell>
          <cell r="K33">
            <v>0.48517237035901284</v>
          </cell>
          <cell r="L33">
            <v>6.330244490751455</v>
          </cell>
          <cell r="M33">
            <v>6.330244490751455</v>
          </cell>
          <cell r="N33">
            <v>407.79409737979614</v>
          </cell>
          <cell r="O33">
            <v>0.62647629310344866</v>
          </cell>
          <cell r="P33">
            <v>22.992600102836498</v>
          </cell>
          <cell r="S33">
            <v>15.57</v>
          </cell>
          <cell r="T33">
            <v>98</v>
          </cell>
          <cell r="U33">
            <v>2991</v>
          </cell>
          <cell r="V33">
            <v>0.68799999999999994</v>
          </cell>
          <cell r="X33">
            <v>0</v>
          </cell>
          <cell r="Y33">
            <v>0</v>
          </cell>
          <cell r="AA33">
            <v>0</v>
          </cell>
          <cell r="AB33">
            <v>0</v>
          </cell>
          <cell r="AC33">
            <v>0.58479999999999999</v>
          </cell>
          <cell r="AD33">
            <v>9.1053359999999994</v>
          </cell>
          <cell r="AE33">
            <v>28.653739317893354</v>
          </cell>
          <cell r="AF33">
            <v>28.653739317893354</v>
          </cell>
          <cell r="AG33">
            <v>30.210739317893353</v>
          </cell>
          <cell r="AH33">
            <v>53.203339420729847</v>
          </cell>
          <cell r="AI33">
            <v>18.559999999999999</v>
          </cell>
          <cell r="AJ33">
            <v>0.5</v>
          </cell>
          <cell r="AK33">
            <v>12</v>
          </cell>
          <cell r="AL33">
            <v>0.30000000000000004</v>
          </cell>
          <cell r="AM33">
            <v>1.4E-2</v>
          </cell>
          <cell r="AN33">
            <v>0.23405742645263677</v>
          </cell>
          <cell r="AO33">
            <v>0.17929687500000002</v>
          </cell>
          <cell r="AP33">
            <v>0.78019142150878917</v>
          </cell>
          <cell r="AQ33">
            <v>0.89916319209920159</v>
          </cell>
          <cell r="AR33">
            <v>0.58778155347259819</v>
          </cell>
          <cell r="AS33">
            <v>0.35221054419674536</v>
          </cell>
          <cell r="AT33">
            <v>4.1207667993171541E-2</v>
          </cell>
          <cell r="AU33">
            <v>0.27526509444580832</v>
          </cell>
          <cell r="AV33">
            <v>0.89978083297385381</v>
          </cell>
          <cell r="AW33">
            <v>63.601759231010206</v>
          </cell>
          <cell r="AX33">
            <v>0.83650735551965016</v>
          </cell>
          <cell r="AY33">
            <v>119.92178337811953</v>
          </cell>
          <cell r="AZ33" t="str">
            <v>20°13'25''</v>
          </cell>
          <cell r="BA33">
            <v>11.214496684338839</v>
          </cell>
          <cell r="BB33">
            <v>1E-3</v>
          </cell>
          <cell r="BC33">
            <v>0.21299999999999999</v>
          </cell>
          <cell r="BD33">
            <v>0.02</v>
          </cell>
          <cell r="BE33">
            <v>0.23399999999999999</v>
          </cell>
          <cell r="BF33">
            <v>0.23399999999999999</v>
          </cell>
          <cell r="BG33">
            <v>0.34429160941380316</v>
          </cell>
          <cell r="BH33">
            <v>3.9999999999999991</v>
          </cell>
          <cell r="BI33">
            <v>1.2</v>
          </cell>
          <cell r="BJ33">
            <v>3.2357977204485085E-2</v>
          </cell>
          <cell r="BK33">
            <v>0.2116548522044851</v>
          </cell>
          <cell r="BL33">
            <v>1.0252508574409323E-2</v>
          </cell>
          <cell r="BM33">
            <v>0.26628883293467331</v>
          </cell>
          <cell r="BN33">
            <v>-0.1</v>
          </cell>
          <cell r="BO33">
            <v>670.14300000000026</v>
          </cell>
          <cell r="BP33">
            <v>670.05300000000022</v>
          </cell>
          <cell r="BQ33">
            <v>670.44300000000021</v>
          </cell>
          <cell r="BR33">
            <v>670.35300000000018</v>
          </cell>
          <cell r="BS33">
            <v>672.02300000000014</v>
          </cell>
          <cell r="BT33">
            <v>672.40300000000002</v>
          </cell>
          <cell r="BU33">
            <v>0</v>
          </cell>
          <cell r="BV33">
            <v>1.5799999999999272</v>
          </cell>
          <cell r="BW33">
            <v>2.0499999999998408</v>
          </cell>
          <cell r="BX33">
            <v>1.8799999999999273</v>
          </cell>
          <cell r="BY33">
            <v>300</v>
          </cell>
          <cell r="BZ33">
            <v>0.77500000000000002</v>
          </cell>
          <cell r="CA33">
            <v>0.375</v>
          </cell>
          <cell r="CB33">
            <v>1.814999999999884</v>
          </cell>
          <cell r="CC33">
            <v>1.8301559529052325</v>
          </cell>
          <cell r="CD33">
            <v>2308.3985803487813</v>
          </cell>
          <cell r="CE33">
            <v>5.0728678463819565E-2</v>
          </cell>
          <cell r="CF33">
            <v>418.51159732651143</v>
          </cell>
          <cell r="CG33">
            <v>2726.9101776752927</v>
          </cell>
          <cell r="CH33">
            <v>1.5</v>
          </cell>
          <cell r="CI33">
            <v>3365</v>
          </cell>
          <cell r="CJ33">
            <v>1.215561743391661</v>
          </cell>
          <cell r="CK33">
            <v>1.5</v>
          </cell>
          <cell r="CL33">
            <v>2</v>
          </cell>
          <cell r="CM33">
            <v>2</v>
          </cell>
        </row>
        <row r="34">
          <cell r="A34">
            <v>23</v>
          </cell>
          <cell r="F34">
            <v>0</v>
          </cell>
          <cell r="G34">
            <v>0</v>
          </cell>
          <cell r="J34">
            <v>0</v>
          </cell>
          <cell r="L34">
            <v>0</v>
          </cell>
          <cell r="M34">
            <v>0</v>
          </cell>
          <cell r="N34">
            <v>0</v>
          </cell>
          <cell r="O34">
            <v>0</v>
          </cell>
          <cell r="P34">
            <v>0</v>
          </cell>
          <cell r="S34">
            <v>0</v>
          </cell>
          <cell r="T34">
            <v>98</v>
          </cell>
          <cell r="U34">
            <v>0</v>
          </cell>
          <cell r="V34">
            <v>0.68799999999999994</v>
          </cell>
          <cell r="X34">
            <v>0</v>
          </cell>
          <cell r="Y34">
            <v>0</v>
          </cell>
          <cell r="AA34">
            <v>0</v>
          </cell>
          <cell r="AB34">
            <v>0</v>
          </cell>
          <cell r="AC34">
            <v>0</v>
          </cell>
          <cell r="AD34">
            <v>0</v>
          </cell>
          <cell r="AE34">
            <v>0</v>
          </cell>
          <cell r="AF34">
            <v>0</v>
          </cell>
          <cell r="AG34">
            <v>0</v>
          </cell>
          <cell r="AH34">
            <v>0</v>
          </cell>
          <cell r="AI34">
            <v>0</v>
          </cell>
          <cell r="AL34">
            <v>0</v>
          </cell>
          <cell r="AM34">
            <v>0</v>
          </cell>
          <cell r="AN34">
            <v>0</v>
          </cell>
          <cell r="AO34">
            <v>0</v>
          </cell>
          <cell r="AP34">
            <v>0</v>
          </cell>
          <cell r="AQ34">
            <v>0</v>
          </cell>
          <cell r="AR34">
            <v>0</v>
          </cell>
          <cell r="AS34">
            <v>0</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cell r="BL34">
            <v>0</v>
          </cell>
          <cell r="BM34">
            <v>0</v>
          </cell>
          <cell r="BN34">
            <v>0</v>
          </cell>
          <cell r="BO34">
            <v>670.05300000000022</v>
          </cell>
          <cell r="BP34">
            <v>0</v>
          </cell>
          <cell r="BQ34">
            <v>670.05300000000022</v>
          </cell>
          <cell r="BR34">
            <v>0</v>
          </cell>
          <cell r="BS34">
            <v>0</v>
          </cell>
          <cell r="BT34">
            <v>0</v>
          </cell>
          <cell r="BU34">
            <v>0</v>
          </cell>
          <cell r="BV34">
            <v>0</v>
          </cell>
          <cell r="BW34">
            <v>0</v>
          </cell>
          <cell r="BX34">
            <v>0</v>
          </cell>
          <cell r="BY34">
            <v>0</v>
          </cell>
          <cell r="BZ34">
            <v>0.4</v>
          </cell>
          <cell r="CA34">
            <v>0</v>
          </cell>
          <cell r="CB34">
            <v>0</v>
          </cell>
          <cell r="CC34">
            <v>0</v>
          </cell>
          <cell r="CD34">
            <v>0</v>
          </cell>
          <cell r="CE34" t="e">
            <v>#VALUE!</v>
          </cell>
          <cell r="CF34" t="e">
            <v>#VALUE!</v>
          </cell>
          <cell r="CG34" t="e">
            <v>#VALUE!</v>
          </cell>
          <cell r="CH34">
            <v>1.5</v>
          </cell>
          <cell r="CI34" t="e">
            <v>#VALUE!</v>
          </cell>
          <cell r="CJ34" t="e">
            <v>#VALUE!</v>
          </cell>
          <cell r="CK34" t="e">
            <v>#VALUE!</v>
          </cell>
          <cell r="CL34">
            <v>2</v>
          </cell>
          <cell r="CM34">
            <v>2</v>
          </cell>
        </row>
        <row r="35">
          <cell r="A35">
            <v>24</v>
          </cell>
          <cell r="C35">
            <v>0</v>
          </cell>
          <cell r="F35">
            <v>0</v>
          </cell>
          <cell r="G35">
            <v>0</v>
          </cell>
          <cell r="J35">
            <v>0</v>
          </cell>
          <cell r="L35">
            <v>0</v>
          </cell>
          <cell r="M35">
            <v>0</v>
          </cell>
          <cell r="N35">
            <v>0</v>
          </cell>
          <cell r="O35">
            <v>0</v>
          </cell>
          <cell r="P35">
            <v>0</v>
          </cell>
          <cell r="S35">
            <v>0</v>
          </cell>
          <cell r="T35">
            <v>98</v>
          </cell>
          <cell r="U35">
            <v>0</v>
          </cell>
          <cell r="V35">
            <v>0.68799999999999994</v>
          </cell>
          <cell r="X35">
            <v>0</v>
          </cell>
          <cell r="Y35">
            <v>0</v>
          </cell>
          <cell r="AA35">
            <v>0</v>
          </cell>
          <cell r="AB35">
            <v>0</v>
          </cell>
          <cell r="AC35">
            <v>0</v>
          </cell>
          <cell r="AD35">
            <v>0</v>
          </cell>
          <cell r="AE35">
            <v>0</v>
          </cell>
          <cell r="AF35">
            <v>0</v>
          </cell>
          <cell r="AG35">
            <v>0</v>
          </cell>
          <cell r="AH35">
            <v>0</v>
          </cell>
          <cell r="AI35">
            <v>0</v>
          </cell>
          <cell r="AL35">
            <v>0</v>
          </cell>
          <cell r="AM35">
            <v>0</v>
          </cell>
          <cell r="AN35">
            <v>0</v>
          </cell>
          <cell r="AO35">
            <v>0</v>
          </cell>
          <cell r="AP35">
            <v>0</v>
          </cell>
          <cell r="AQ35">
            <v>0</v>
          </cell>
          <cell r="AR35">
            <v>0</v>
          </cell>
          <cell r="AS35">
            <v>0</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cell r="BL35">
            <v>0</v>
          </cell>
          <cell r="BM35">
            <v>0</v>
          </cell>
          <cell r="BN35">
            <v>0</v>
          </cell>
          <cell r="BO35">
            <v>0</v>
          </cell>
          <cell r="BP35">
            <v>0</v>
          </cell>
          <cell r="BQ35">
            <v>0</v>
          </cell>
          <cell r="BR35">
            <v>0</v>
          </cell>
          <cell r="BS35">
            <v>0</v>
          </cell>
          <cell r="BT35">
            <v>0</v>
          </cell>
          <cell r="BU35">
            <v>0</v>
          </cell>
          <cell r="BV35">
            <v>0</v>
          </cell>
          <cell r="BW35">
            <v>0</v>
          </cell>
          <cell r="BX35">
            <v>0</v>
          </cell>
          <cell r="BY35">
            <v>0</v>
          </cell>
          <cell r="BZ35">
            <v>0.4</v>
          </cell>
          <cell r="CA35">
            <v>0</v>
          </cell>
          <cell r="CB35">
            <v>0</v>
          </cell>
          <cell r="CC35">
            <v>0</v>
          </cell>
          <cell r="CD35">
            <v>0</v>
          </cell>
          <cell r="CE35" t="e">
            <v>#VALUE!</v>
          </cell>
          <cell r="CF35" t="e">
            <v>#VALUE!</v>
          </cell>
          <cell r="CG35" t="e">
            <v>#VALUE!</v>
          </cell>
          <cell r="CH35">
            <v>1.5</v>
          </cell>
          <cell r="CI35" t="e">
            <v>#VALUE!</v>
          </cell>
          <cell r="CJ35" t="e">
            <v>#VALUE!</v>
          </cell>
          <cell r="CK35" t="e">
            <v>#VALUE!</v>
          </cell>
          <cell r="CL35">
            <v>2</v>
          </cell>
          <cell r="CM35">
            <v>2</v>
          </cell>
        </row>
        <row r="36">
          <cell r="A36">
            <v>25</v>
          </cell>
          <cell r="B36" t="str">
            <v>C65</v>
          </cell>
          <cell r="C36" t="str">
            <v>C02</v>
          </cell>
          <cell r="D36">
            <v>1.06</v>
          </cell>
          <cell r="F36">
            <v>1.06</v>
          </cell>
          <cell r="G36">
            <v>5</v>
          </cell>
          <cell r="H36">
            <v>36.799999999999997</v>
          </cell>
          <cell r="I36">
            <v>16</v>
          </cell>
          <cell r="J36">
            <v>43.478260869565219</v>
          </cell>
          <cell r="K36">
            <v>4.8647885230008001E-2</v>
          </cell>
          <cell r="L36">
            <v>1.9674559208888331</v>
          </cell>
          <cell r="M36">
            <v>3</v>
          </cell>
          <cell r="N36">
            <v>471.90281881227315</v>
          </cell>
          <cell r="O36">
            <v>0.63052939412117581</v>
          </cell>
          <cell r="P36">
            <v>315.40151433556429</v>
          </cell>
          <cell r="Q36">
            <v>1.06</v>
          </cell>
          <cell r="S36">
            <v>1.06</v>
          </cell>
          <cell r="T36">
            <v>98</v>
          </cell>
          <cell r="U36">
            <v>416</v>
          </cell>
          <cell r="V36">
            <v>0.68799999999999994</v>
          </cell>
          <cell r="X36">
            <v>0</v>
          </cell>
          <cell r="Y36">
            <v>0</v>
          </cell>
          <cell r="AA36">
            <v>0</v>
          </cell>
          <cell r="AB36">
            <v>0</v>
          </cell>
          <cell r="AC36">
            <v>0.58479999999999999</v>
          </cell>
          <cell r="AD36">
            <v>0.61988799999999999</v>
          </cell>
          <cell r="AE36">
            <v>2.3754089779960461</v>
          </cell>
          <cell r="AF36">
            <v>2.3754089779960461</v>
          </cell>
          <cell r="AG36">
            <v>2.481408977996046</v>
          </cell>
          <cell r="AH36">
            <v>317.88292331356035</v>
          </cell>
          <cell r="AI36">
            <v>16.670000000000002</v>
          </cell>
          <cell r="AJ36">
            <v>6.88</v>
          </cell>
          <cell r="AK36">
            <v>14</v>
          </cell>
          <cell r="AL36">
            <v>0.35000000000000003</v>
          </cell>
          <cell r="AM36">
            <v>1.4E-2</v>
          </cell>
          <cell r="AN36">
            <v>0.28684284687042244</v>
          </cell>
          <cell r="AO36">
            <v>0.34468078613281261</v>
          </cell>
          <cell r="AP36">
            <v>0.81955099105834972</v>
          </cell>
          <cell r="AQ36">
            <v>3.7667191182941138</v>
          </cell>
          <cell r="AR36">
            <v>2.1460192077338629</v>
          </cell>
          <cell r="AS36">
            <v>5.8668386919375335</v>
          </cell>
          <cell r="AT36">
            <v>0.72314846667290444</v>
          </cell>
          <cell r="AU36">
            <v>1.0099913135433269</v>
          </cell>
          <cell r="AV36">
            <v>3.6989388155534599</v>
          </cell>
          <cell r="AW36">
            <v>355.87961965126453</v>
          </cell>
          <cell r="AX36">
            <v>0.89323160349857034</v>
          </cell>
          <cell r="AY36">
            <v>114.16598646464206</v>
          </cell>
          <cell r="AZ36" t="b">
            <v>0</v>
          </cell>
          <cell r="BA36">
            <v>0</v>
          </cell>
          <cell r="BB36">
            <v>1E-3</v>
          </cell>
          <cell r="BC36">
            <v>0</v>
          </cell>
          <cell r="BD36">
            <v>0</v>
          </cell>
          <cell r="BE36">
            <v>1E-3</v>
          </cell>
          <cell r="BF36">
            <v>0</v>
          </cell>
          <cell r="BG36">
            <v>1.3992256904642315</v>
          </cell>
          <cell r="BH36">
            <v>3.4285714285714279</v>
          </cell>
          <cell r="BI36">
            <v>1.2</v>
          </cell>
          <cell r="BJ36">
            <v>0</v>
          </cell>
          <cell r="BK36">
            <v>0</v>
          </cell>
          <cell r="BL36">
            <v>0</v>
          </cell>
          <cell r="BM36">
            <v>1.8645732578563656</v>
          </cell>
          <cell r="BN36">
            <v>0</v>
          </cell>
          <cell r="BO36">
            <v>732.16300000000012</v>
          </cell>
          <cell r="BP36">
            <v>731.01300000000015</v>
          </cell>
          <cell r="BQ36">
            <v>732.51300000000015</v>
          </cell>
          <cell r="BR36">
            <v>731.36300000000017</v>
          </cell>
          <cell r="BS36">
            <v>733.76300000000015</v>
          </cell>
          <cell r="BT36">
            <v>732.75300000000016</v>
          </cell>
          <cell r="BU36" t="b">
            <v>0</v>
          </cell>
          <cell r="BV36">
            <v>1.25</v>
          </cell>
          <cell r="BW36">
            <v>1.3899999999999864</v>
          </cell>
          <cell r="BX36">
            <v>1.6</v>
          </cell>
          <cell r="BY36">
            <v>350</v>
          </cell>
          <cell r="BZ36">
            <v>0.83750000000000002</v>
          </cell>
          <cell r="CA36">
            <v>0.4375</v>
          </cell>
          <cell r="CB36">
            <v>1.3199999999999932</v>
          </cell>
          <cell r="CC36">
            <v>1.3318877741955721</v>
          </cell>
          <cell r="CD36">
            <v>1961.8082591506625</v>
          </cell>
          <cell r="CE36">
            <v>0.10512844739980842</v>
          </cell>
          <cell r="CF36">
            <v>867.3096910484195</v>
          </cell>
          <cell r="CG36">
            <v>2829.1179501990819</v>
          </cell>
          <cell r="CH36">
            <v>1.5</v>
          </cell>
          <cell r="CI36">
            <v>3671</v>
          </cell>
          <cell r="CJ36">
            <v>1.1560002520562853</v>
          </cell>
          <cell r="CK36">
            <v>1.5</v>
          </cell>
          <cell r="CL36">
            <v>2</v>
          </cell>
          <cell r="CM36">
            <v>2</v>
          </cell>
        </row>
        <row r="37">
          <cell r="A37">
            <v>26</v>
          </cell>
          <cell r="F37">
            <v>0</v>
          </cell>
          <cell r="G37">
            <v>0</v>
          </cell>
          <cell r="J37">
            <v>0</v>
          </cell>
          <cell r="L37">
            <v>0</v>
          </cell>
          <cell r="M37">
            <v>0</v>
          </cell>
          <cell r="N37">
            <v>0</v>
          </cell>
          <cell r="O37">
            <v>0</v>
          </cell>
          <cell r="P37">
            <v>0</v>
          </cell>
          <cell r="S37">
            <v>0</v>
          </cell>
          <cell r="X37">
            <v>0</v>
          </cell>
          <cell r="Y37">
            <v>0</v>
          </cell>
          <cell r="AA37">
            <v>0</v>
          </cell>
          <cell r="AB37">
            <v>0</v>
          </cell>
          <cell r="AC37">
            <v>0</v>
          </cell>
          <cell r="AD37">
            <v>0</v>
          </cell>
          <cell r="AE37">
            <v>0</v>
          </cell>
          <cell r="AF37">
            <v>0</v>
          </cell>
          <cell r="AG37">
            <v>0</v>
          </cell>
          <cell r="AH37">
            <v>0</v>
          </cell>
          <cell r="AI37">
            <v>0</v>
          </cell>
          <cell r="AL37">
            <v>0</v>
          </cell>
          <cell r="AM37">
            <v>0</v>
          </cell>
          <cell r="AN37">
            <v>0</v>
          </cell>
          <cell r="AO37">
            <v>0</v>
          </cell>
          <cell r="AP37">
            <v>0</v>
          </cell>
          <cell r="AQ37">
            <v>0</v>
          </cell>
          <cell r="AR37">
            <v>0</v>
          </cell>
          <cell r="AS37">
            <v>0</v>
          </cell>
          <cell r="AT37">
            <v>0</v>
          </cell>
          <cell r="AU37">
            <v>0</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cell r="BL37">
            <v>0</v>
          </cell>
          <cell r="BM37">
            <v>0</v>
          </cell>
          <cell r="BN37">
            <v>0</v>
          </cell>
          <cell r="BO37">
            <v>731.01300000000015</v>
          </cell>
          <cell r="BP37">
            <v>0</v>
          </cell>
          <cell r="BQ37">
            <v>731.01300000000015</v>
          </cell>
          <cell r="BR37">
            <v>0</v>
          </cell>
          <cell r="BS37">
            <v>0</v>
          </cell>
          <cell r="BT37">
            <v>0</v>
          </cell>
          <cell r="BU37">
            <v>0</v>
          </cell>
          <cell r="BV37">
            <v>0</v>
          </cell>
          <cell r="BW37">
            <v>0</v>
          </cell>
          <cell r="BX37">
            <v>0</v>
          </cell>
          <cell r="BY37">
            <v>0</v>
          </cell>
          <cell r="BZ37">
            <v>0.4</v>
          </cell>
          <cell r="CA37">
            <v>0</v>
          </cell>
          <cell r="CB37">
            <v>0</v>
          </cell>
          <cell r="CC37">
            <v>0</v>
          </cell>
          <cell r="CD37">
            <v>0</v>
          </cell>
          <cell r="CE37" t="e">
            <v>#VALUE!</v>
          </cell>
          <cell r="CF37" t="e">
            <v>#VALUE!</v>
          </cell>
          <cell r="CG37" t="e">
            <v>#VALUE!</v>
          </cell>
          <cell r="CH37">
            <v>1.25</v>
          </cell>
          <cell r="CI37">
            <v>0</v>
          </cell>
          <cell r="CJ37" t="e">
            <v>#VALUE!</v>
          </cell>
          <cell r="CK37" t="e">
            <v>#VALUE!</v>
          </cell>
          <cell r="CL37">
            <v>3</v>
          </cell>
          <cell r="CM37">
            <v>3</v>
          </cell>
        </row>
        <row r="38">
          <cell r="A38">
            <v>27</v>
          </cell>
          <cell r="C38">
            <v>0</v>
          </cell>
          <cell r="F38">
            <v>0</v>
          </cell>
          <cell r="G38">
            <v>0</v>
          </cell>
          <cell r="J38">
            <v>0</v>
          </cell>
          <cell r="K38">
            <v>0</v>
          </cell>
          <cell r="L38">
            <v>0</v>
          </cell>
          <cell r="M38">
            <v>0</v>
          </cell>
          <cell r="N38">
            <v>0</v>
          </cell>
          <cell r="O38">
            <v>0</v>
          </cell>
          <cell r="P38">
            <v>0</v>
          </cell>
          <cell r="S38">
            <v>0</v>
          </cell>
          <cell r="U38">
            <v>0</v>
          </cell>
          <cell r="X38">
            <v>0</v>
          </cell>
          <cell r="Y38">
            <v>0</v>
          </cell>
          <cell r="AA38">
            <v>0</v>
          </cell>
          <cell r="AB38">
            <v>0</v>
          </cell>
          <cell r="AC38">
            <v>0</v>
          </cell>
          <cell r="AD38">
            <v>0</v>
          </cell>
          <cell r="AE38">
            <v>0</v>
          </cell>
          <cell r="AF38">
            <v>0</v>
          </cell>
          <cell r="AG38">
            <v>0</v>
          </cell>
          <cell r="AH38">
            <v>0</v>
          </cell>
          <cell r="AI38">
            <v>0</v>
          </cell>
          <cell r="AL38">
            <v>0</v>
          </cell>
          <cell r="AM38">
            <v>0</v>
          </cell>
          <cell r="AN38">
            <v>0</v>
          </cell>
          <cell r="AO38">
            <v>0</v>
          </cell>
          <cell r="AP38">
            <v>0</v>
          </cell>
          <cell r="AQ38">
            <v>0</v>
          </cell>
          <cell r="AR38">
            <v>0</v>
          </cell>
          <cell r="AS38">
            <v>0</v>
          </cell>
          <cell r="AT38">
            <v>0</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cell r="BL38">
            <v>0</v>
          </cell>
          <cell r="BM38">
            <v>0</v>
          </cell>
          <cell r="BN38">
            <v>0</v>
          </cell>
          <cell r="BO38">
            <v>0</v>
          </cell>
          <cell r="BP38">
            <v>0</v>
          </cell>
          <cell r="BQ38">
            <v>0</v>
          </cell>
          <cell r="BR38">
            <v>0</v>
          </cell>
          <cell r="BS38">
            <v>0</v>
          </cell>
          <cell r="BT38">
            <v>0</v>
          </cell>
          <cell r="BU38">
            <v>0</v>
          </cell>
          <cell r="BV38">
            <v>0</v>
          </cell>
          <cell r="BW38">
            <v>0</v>
          </cell>
          <cell r="BX38">
            <v>0</v>
          </cell>
          <cell r="BY38">
            <v>0</v>
          </cell>
          <cell r="BZ38">
            <v>0.4</v>
          </cell>
          <cell r="CA38">
            <v>0</v>
          </cell>
          <cell r="CB38">
            <v>0</v>
          </cell>
          <cell r="CC38">
            <v>0</v>
          </cell>
          <cell r="CD38">
            <v>0</v>
          </cell>
          <cell r="CE38" t="e">
            <v>#VALUE!</v>
          </cell>
          <cell r="CF38" t="e">
            <v>#VALUE!</v>
          </cell>
          <cell r="CG38" t="e">
            <v>#VALUE!</v>
          </cell>
          <cell r="CH38">
            <v>1.5</v>
          </cell>
          <cell r="CI38" t="e">
            <v>#VALUE!</v>
          </cell>
          <cell r="CJ38" t="e">
            <v>#VALUE!</v>
          </cell>
          <cell r="CK38" t="e">
            <v>#VALUE!</v>
          </cell>
          <cell r="CL38">
            <v>2</v>
          </cell>
          <cell r="CM38">
            <v>2</v>
          </cell>
        </row>
        <row r="39">
          <cell r="A39">
            <v>28</v>
          </cell>
          <cell r="B39" t="str">
            <v>C05</v>
          </cell>
          <cell r="C39" t="str">
            <v>C66</v>
          </cell>
          <cell r="D39">
            <v>0.08</v>
          </cell>
          <cell r="E39">
            <v>1.48</v>
          </cell>
          <cell r="F39">
            <v>1.56</v>
          </cell>
          <cell r="G39">
            <v>5</v>
          </cell>
          <cell r="J39">
            <v>0</v>
          </cell>
          <cell r="K39">
            <v>0</v>
          </cell>
          <cell r="L39">
            <v>3.72</v>
          </cell>
          <cell r="M39">
            <v>3.72</v>
          </cell>
          <cell r="N39">
            <v>456.51514969634218</v>
          </cell>
          <cell r="O39">
            <v>0.63097305389221547</v>
          </cell>
          <cell r="P39">
            <v>449.35606271706217</v>
          </cell>
          <cell r="Q39">
            <v>0.08</v>
          </cell>
          <cell r="R39">
            <v>1.46</v>
          </cell>
          <cell r="S39">
            <v>1.54</v>
          </cell>
          <cell r="U39">
            <v>0</v>
          </cell>
          <cell r="V39">
            <v>0.68799999999999994</v>
          </cell>
          <cell r="X39">
            <v>0</v>
          </cell>
          <cell r="Y39">
            <v>0</v>
          </cell>
          <cell r="AA39">
            <v>0</v>
          </cell>
          <cell r="AB39">
            <v>0</v>
          </cell>
          <cell r="AC39">
            <v>0.58479999999999999</v>
          </cell>
          <cell r="AD39">
            <v>0.90059199999999995</v>
          </cell>
          <cell r="AE39">
            <v>3.357862437011466</v>
          </cell>
          <cell r="AF39">
            <v>3.357862437011466</v>
          </cell>
          <cell r="AG39">
            <v>3.5118624370114659</v>
          </cell>
          <cell r="AH39">
            <v>452.86792515407365</v>
          </cell>
          <cell r="AI39">
            <v>41.75</v>
          </cell>
          <cell r="AJ39">
            <v>4.8600000000000003</v>
          </cell>
          <cell r="AK39">
            <v>18</v>
          </cell>
          <cell r="AL39">
            <v>0.45</v>
          </cell>
          <cell r="AM39">
            <v>1.4E-2</v>
          </cell>
          <cell r="AN39">
            <v>0.33266472816467291</v>
          </cell>
          <cell r="AO39">
            <v>0.430389404296875</v>
          </cell>
          <cell r="AP39">
            <v>0.73925495147705089</v>
          </cell>
          <cell r="AQ39">
            <v>3.5926959790713959</v>
          </cell>
          <cell r="AR39">
            <v>2.0291277788693174</v>
          </cell>
          <cell r="AS39">
            <v>4.9274661047989676</v>
          </cell>
          <cell r="AT39">
            <v>0.65787280316186414</v>
          </cell>
          <cell r="AU39">
            <v>0.99053753132653699</v>
          </cell>
          <cell r="AV39">
            <v>3.6759030011368368</v>
          </cell>
          <cell r="AW39">
            <v>584.62711184880811</v>
          </cell>
          <cell r="AX39">
            <v>0.77462696473644033</v>
          </cell>
          <cell r="AY39">
            <v>168.3950695955327</v>
          </cell>
          <cell r="AZ39" t="b">
            <v>0</v>
          </cell>
          <cell r="BA39">
            <v>0</v>
          </cell>
          <cell r="BB39">
            <v>1E-3</v>
          </cell>
          <cell r="BC39">
            <v>0</v>
          </cell>
          <cell r="BD39">
            <v>0</v>
          </cell>
          <cell r="BE39">
            <v>1E-3</v>
          </cell>
          <cell r="BF39">
            <v>0</v>
          </cell>
          <cell r="BG39">
            <v>1.0634840016004636</v>
          </cell>
          <cell r="BH39">
            <v>2.6666666666666665</v>
          </cell>
          <cell r="BI39">
            <v>1.2</v>
          </cell>
          <cell r="BJ39">
            <v>0</v>
          </cell>
          <cell r="BK39">
            <v>0</v>
          </cell>
          <cell r="BL39">
            <v>0</v>
          </cell>
          <cell r="BM39">
            <v>1.5445115658202628</v>
          </cell>
          <cell r="BN39">
            <v>0</v>
          </cell>
          <cell r="BO39">
            <v>711.08299999999986</v>
          </cell>
          <cell r="BP39">
            <v>709.05299999999988</v>
          </cell>
          <cell r="BQ39">
            <v>711.5329999999999</v>
          </cell>
          <cell r="BR39">
            <v>709.50299999999993</v>
          </cell>
          <cell r="BS39">
            <v>713.70299999999997</v>
          </cell>
          <cell r="BT39">
            <v>710.80300000000011</v>
          </cell>
          <cell r="BU39" t="b">
            <v>0</v>
          </cell>
          <cell r="BV39">
            <v>2.1700000000000728</v>
          </cell>
          <cell r="BW39">
            <v>1.3000000000001819</v>
          </cell>
          <cell r="BX39">
            <v>2.6200000000000729</v>
          </cell>
          <cell r="BY39">
            <v>450</v>
          </cell>
          <cell r="BZ39">
            <v>0.96250000000000002</v>
          </cell>
          <cell r="CA39">
            <v>0.5625</v>
          </cell>
          <cell r="CB39">
            <v>1.7350000000001273</v>
          </cell>
          <cell r="CC39">
            <v>1.4880807702715295</v>
          </cell>
          <cell r="CD39">
            <v>2894.9913847771545</v>
          </cell>
          <cell r="CE39">
            <v>8.1803329920048573E-2</v>
          </cell>
          <cell r="CF39">
            <v>674.87747184040074</v>
          </cell>
          <cell r="CG39">
            <v>3569.8688566175551</v>
          </cell>
          <cell r="CH39">
            <v>1.5</v>
          </cell>
          <cell r="CI39">
            <v>3262</v>
          </cell>
          <cell r="CJ39">
            <v>1.6415705962373797</v>
          </cell>
          <cell r="CK39">
            <v>1.9</v>
          </cell>
          <cell r="CL39">
            <v>1</v>
          </cell>
          <cell r="CM39">
            <v>2</v>
          </cell>
        </row>
        <row r="40">
          <cell r="A40">
            <v>29</v>
          </cell>
          <cell r="B40" t="str">
            <v>C66</v>
          </cell>
          <cell r="C40" t="str">
            <v>A06</v>
          </cell>
          <cell r="D40">
            <v>0.04</v>
          </cell>
          <cell r="F40">
            <v>1.6</v>
          </cell>
          <cell r="G40">
            <v>5</v>
          </cell>
          <cell r="J40">
            <v>0</v>
          </cell>
          <cell r="K40">
            <v>0</v>
          </cell>
          <cell r="L40">
            <v>3.72</v>
          </cell>
          <cell r="M40">
            <v>3.72</v>
          </cell>
          <cell r="N40">
            <v>456.51514969634218</v>
          </cell>
          <cell r="O40">
            <v>0.63069047619047658</v>
          </cell>
          <cell r="P40">
            <v>460.67161144024442</v>
          </cell>
          <cell r="Q40">
            <v>0.4</v>
          </cell>
          <cell r="R40">
            <v>1.65</v>
          </cell>
          <cell r="S40">
            <v>3.59</v>
          </cell>
          <cell r="U40">
            <v>0</v>
          </cell>
          <cell r="V40">
            <v>0.68799999999999994</v>
          </cell>
          <cell r="X40">
            <v>0</v>
          </cell>
          <cell r="Y40">
            <v>0</v>
          </cell>
          <cell r="AA40">
            <v>0</v>
          </cell>
          <cell r="AB40">
            <v>0</v>
          </cell>
          <cell r="AC40">
            <v>0.58479999999999999</v>
          </cell>
          <cell r="AD40">
            <v>2.0994319999999997</v>
          </cell>
          <cell r="AE40">
            <v>7.356876637912686</v>
          </cell>
          <cell r="AF40">
            <v>7.356876637912686</v>
          </cell>
          <cell r="AG40">
            <v>7.715876637912686</v>
          </cell>
          <cell r="AH40">
            <v>468.38748807815711</v>
          </cell>
          <cell r="AI40">
            <v>10.5</v>
          </cell>
          <cell r="AJ40">
            <v>3.9</v>
          </cell>
          <cell r="AK40">
            <v>18</v>
          </cell>
          <cell r="AL40">
            <v>0.45</v>
          </cell>
          <cell r="AM40">
            <v>1.4E-2</v>
          </cell>
          <cell r="AN40">
            <v>0.36916197538375856</v>
          </cell>
          <cell r="AO40">
            <v>0.43264160156249998</v>
          </cell>
          <cell r="AP40">
            <v>0.82035994529724121</v>
          </cell>
          <cell r="AQ40">
            <v>3.3544458814498141</v>
          </cell>
          <cell r="AR40">
            <v>1.6832257133070738</v>
          </cell>
          <cell r="AS40">
            <v>4.2789947210838051</v>
          </cell>
          <cell r="AT40">
            <v>0.57351208825563815</v>
          </cell>
          <cell r="AU40">
            <v>0.94267406363939665</v>
          </cell>
          <cell r="AV40">
            <v>3.2928974947677059</v>
          </cell>
          <cell r="AW40">
            <v>523.71271804093942</v>
          </cell>
          <cell r="AX40">
            <v>0.89435958292222062</v>
          </cell>
          <cell r="AY40">
            <v>193.63390509092622</v>
          </cell>
          <cell r="AZ40" t="str">
            <v>25°14'20''</v>
          </cell>
          <cell r="BA40">
            <v>5.9555090167450695</v>
          </cell>
          <cell r="BB40">
            <v>1E-3</v>
          </cell>
          <cell r="BC40">
            <v>1.7000000000000001E-2</v>
          </cell>
          <cell r="BD40">
            <v>0.246</v>
          </cell>
          <cell r="BE40">
            <v>0.26400000000000001</v>
          </cell>
          <cell r="BF40">
            <v>0.26300000000000001</v>
          </cell>
          <cell r="BG40">
            <v>1.0999290796571159</v>
          </cell>
          <cell r="BH40">
            <v>2.6666666666666665</v>
          </cell>
          <cell r="BI40">
            <v>1.2</v>
          </cell>
          <cell r="BJ40">
            <v>0</v>
          </cell>
          <cell r="BK40">
            <v>0</v>
          </cell>
          <cell r="BL40">
            <v>0</v>
          </cell>
          <cell r="BM40">
            <v>1.6258330812559965</v>
          </cell>
          <cell r="BN40">
            <v>1.29</v>
          </cell>
          <cell r="BO40">
            <v>708.01299999999992</v>
          </cell>
          <cell r="BP40">
            <v>707.60299999999995</v>
          </cell>
          <cell r="BQ40">
            <v>708.46299999999997</v>
          </cell>
          <cell r="BR40">
            <v>708.053</v>
          </cell>
          <cell r="BS40">
            <v>710.80300000000011</v>
          </cell>
          <cell r="BT40">
            <v>710.13300000000004</v>
          </cell>
          <cell r="BU40">
            <v>1.0399999999999636</v>
          </cell>
          <cell r="BV40">
            <v>2.3400000000001455</v>
          </cell>
          <cell r="BW40">
            <v>2.0800000000000409</v>
          </cell>
          <cell r="BX40">
            <v>2.7900000000001457</v>
          </cell>
          <cell r="BY40">
            <v>450</v>
          </cell>
          <cell r="BZ40">
            <v>0.96250000000000002</v>
          </cell>
          <cell r="CA40">
            <v>0.5625</v>
          </cell>
          <cell r="CB40">
            <v>2.2100000000000932</v>
          </cell>
          <cell r="CC40">
            <v>1.8026392431693148</v>
          </cell>
          <cell r="CD40">
            <v>3506.9501488713786</v>
          </cell>
          <cell r="CE40">
            <v>5.2074181051889878E-2</v>
          </cell>
          <cell r="CF40">
            <v>429.61199367809149</v>
          </cell>
          <cell r="CG40">
            <v>3936.5621425494701</v>
          </cell>
          <cell r="CH40">
            <v>1.5</v>
          </cell>
          <cell r="CI40">
            <v>3262</v>
          </cell>
          <cell r="CJ40">
            <v>1.8101910526744958</v>
          </cell>
          <cell r="CK40">
            <v>1.9</v>
          </cell>
          <cell r="CL40">
            <v>1</v>
          </cell>
          <cell r="CM40">
            <v>2</v>
          </cell>
        </row>
        <row r="41">
          <cell r="A41">
            <v>30</v>
          </cell>
          <cell r="C41">
            <v>0</v>
          </cell>
          <cell r="F41">
            <v>0</v>
          </cell>
          <cell r="G41">
            <v>0</v>
          </cell>
          <cell r="J41">
            <v>0</v>
          </cell>
          <cell r="K41">
            <v>0</v>
          </cell>
          <cell r="L41">
            <v>0</v>
          </cell>
          <cell r="M41">
            <v>0</v>
          </cell>
          <cell r="N41">
            <v>0</v>
          </cell>
          <cell r="O41">
            <v>0</v>
          </cell>
          <cell r="P41">
            <v>0</v>
          </cell>
          <cell r="S41">
            <v>0</v>
          </cell>
          <cell r="U41">
            <v>0</v>
          </cell>
          <cell r="X41">
            <v>0</v>
          </cell>
          <cell r="Y41">
            <v>0</v>
          </cell>
          <cell r="AA41">
            <v>0</v>
          </cell>
          <cell r="AB41">
            <v>0</v>
          </cell>
          <cell r="AC41">
            <v>0</v>
          </cell>
          <cell r="AD41">
            <v>0</v>
          </cell>
          <cell r="AE41">
            <v>0</v>
          </cell>
          <cell r="AF41">
            <v>0</v>
          </cell>
          <cell r="AG41">
            <v>0</v>
          </cell>
          <cell r="AH41">
            <v>0</v>
          </cell>
          <cell r="AI41">
            <v>0</v>
          </cell>
          <cell r="AL41">
            <v>0</v>
          </cell>
          <cell r="AM41">
            <v>0</v>
          </cell>
          <cell r="AN41">
            <v>0</v>
          </cell>
          <cell r="AO41">
            <v>0</v>
          </cell>
          <cell r="AP41">
            <v>0</v>
          </cell>
          <cell r="AQ41">
            <v>0</v>
          </cell>
          <cell r="AR41">
            <v>0</v>
          </cell>
          <cell r="AS41">
            <v>0</v>
          </cell>
          <cell r="AT41">
            <v>0</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cell r="BL41">
            <v>0</v>
          </cell>
          <cell r="BM41">
            <v>0</v>
          </cell>
          <cell r="BN41">
            <v>0</v>
          </cell>
          <cell r="BO41">
            <v>707.60299999999995</v>
          </cell>
          <cell r="BP41">
            <v>0</v>
          </cell>
          <cell r="BQ41">
            <v>707.60299999999995</v>
          </cell>
          <cell r="BR41">
            <v>0</v>
          </cell>
          <cell r="BS41">
            <v>0</v>
          </cell>
          <cell r="BT41">
            <v>0</v>
          </cell>
          <cell r="BU41">
            <v>0</v>
          </cell>
          <cell r="BV41">
            <v>0</v>
          </cell>
          <cell r="BW41">
            <v>0</v>
          </cell>
          <cell r="BX41">
            <v>0</v>
          </cell>
          <cell r="BY41">
            <v>0</v>
          </cell>
          <cell r="BZ41">
            <v>0.4</v>
          </cell>
          <cell r="CA41">
            <v>0</v>
          </cell>
          <cell r="CB41">
            <v>0</v>
          </cell>
          <cell r="CC41">
            <v>0</v>
          </cell>
          <cell r="CD41">
            <v>0</v>
          </cell>
          <cell r="CE41" t="e">
            <v>#VALUE!</v>
          </cell>
          <cell r="CF41" t="e">
            <v>#VALUE!</v>
          </cell>
          <cell r="CG41" t="e">
            <v>#VALUE!</v>
          </cell>
          <cell r="CH41">
            <v>1.5</v>
          </cell>
          <cell r="CI41" t="e">
            <v>#VALUE!</v>
          </cell>
          <cell r="CJ41" t="e">
            <v>#VALUE!</v>
          </cell>
          <cell r="CK41" t="e">
            <v>#VALUE!</v>
          </cell>
          <cell r="CL41">
            <v>2</v>
          </cell>
          <cell r="CM41">
            <v>2</v>
          </cell>
        </row>
        <row r="42">
          <cell r="A42">
            <v>31</v>
          </cell>
          <cell r="B42" t="str">
            <v>C17</v>
          </cell>
          <cell r="C42" t="str">
            <v>C63</v>
          </cell>
          <cell r="D42">
            <v>0.09</v>
          </cell>
          <cell r="F42">
            <v>0.44</v>
          </cell>
          <cell r="G42">
            <v>5</v>
          </cell>
          <cell r="J42">
            <v>0</v>
          </cell>
          <cell r="K42">
            <v>0</v>
          </cell>
          <cell r="L42">
            <v>4.6541116427098697</v>
          </cell>
          <cell r="M42">
            <v>4.6541116427098697</v>
          </cell>
          <cell r="N42">
            <v>437.8905648792479</v>
          </cell>
          <cell r="O42">
            <v>0.6266236233907243</v>
          </cell>
          <cell r="P42">
            <v>120.73273186182797</v>
          </cell>
          <cell r="Q42">
            <v>0.09</v>
          </cell>
          <cell r="S42">
            <v>12.92</v>
          </cell>
          <cell r="U42">
            <v>0</v>
          </cell>
          <cell r="V42">
            <v>0.68799999999999994</v>
          </cell>
          <cell r="X42">
            <v>0</v>
          </cell>
          <cell r="Y42">
            <v>0</v>
          </cell>
          <cell r="AA42">
            <v>0</v>
          </cell>
          <cell r="AB42">
            <v>0</v>
          </cell>
          <cell r="AC42">
            <v>0.58479999999999999</v>
          </cell>
          <cell r="AD42">
            <v>7.5556159999999997</v>
          </cell>
          <cell r="AE42">
            <v>24.104294214297553</v>
          </cell>
          <cell r="AF42">
            <v>24.104294214297553</v>
          </cell>
          <cell r="AG42">
            <v>25.396294214297555</v>
          </cell>
          <cell r="AH42">
            <v>146.12902607612551</v>
          </cell>
          <cell r="AI42">
            <v>61.17</v>
          </cell>
          <cell r="AJ42">
            <v>0.38</v>
          </cell>
          <cell r="AK42">
            <v>18</v>
          </cell>
          <cell r="AL42">
            <v>0.45</v>
          </cell>
          <cell r="AM42">
            <v>1.4E-2</v>
          </cell>
          <cell r="AN42">
            <v>0.36901016235351564</v>
          </cell>
          <cell r="AO42">
            <v>0.26806640625</v>
          </cell>
          <cell r="AP42">
            <v>0.8200225830078125</v>
          </cell>
          <cell r="AQ42">
            <v>1.0469238242441505</v>
          </cell>
          <cell r="AR42">
            <v>0.52562657530616341</v>
          </cell>
          <cell r="AS42">
            <v>0.41680087223403262</v>
          </cell>
          <cell r="AT42">
            <v>5.5863888571355602E-2</v>
          </cell>
          <cell r="AU42">
            <v>0.42487405092487124</v>
          </cell>
          <cell r="AV42">
            <v>1.0278688540258512</v>
          </cell>
          <cell r="AW42">
            <v>163.47547780848203</v>
          </cell>
          <cell r="AX42">
            <v>0.89388957925127732</v>
          </cell>
          <cell r="AY42">
            <v>210.18024341199273</v>
          </cell>
          <cell r="AZ42" t="b">
            <v>0</v>
          </cell>
          <cell r="BA42">
            <v>0</v>
          </cell>
          <cell r="BB42">
            <v>1E-3</v>
          </cell>
          <cell r="BC42">
            <v>0</v>
          </cell>
          <cell r="BD42">
            <v>0</v>
          </cell>
          <cell r="BE42">
            <v>1E-3</v>
          </cell>
          <cell r="BF42">
            <v>0</v>
          </cell>
          <cell r="BG42">
            <v>0.34315939100466131</v>
          </cell>
          <cell r="BH42">
            <v>2.6666666666666665</v>
          </cell>
          <cell r="BI42">
            <v>1.2</v>
          </cell>
          <cell r="BJ42">
            <v>4.2089160445659177E-2</v>
          </cell>
          <cell r="BK42">
            <v>0.31015556669565919</v>
          </cell>
          <cell r="BL42">
            <v>1.5244101460617601E-2</v>
          </cell>
          <cell r="BM42">
            <v>0.39047960178753216</v>
          </cell>
          <cell r="BN42">
            <v>0</v>
          </cell>
          <cell r="BO42">
            <v>681.38300000000027</v>
          </cell>
          <cell r="BP42">
            <v>681.15300000000025</v>
          </cell>
          <cell r="BQ42">
            <v>681.83300000000031</v>
          </cell>
          <cell r="BR42">
            <v>681.60300000000029</v>
          </cell>
          <cell r="BS42">
            <v>683.44299999999998</v>
          </cell>
          <cell r="BT42">
            <v>684.70299999999997</v>
          </cell>
          <cell r="BU42" t="b">
            <v>0</v>
          </cell>
          <cell r="BV42">
            <v>1.6099999999996726</v>
          </cell>
          <cell r="BW42">
            <v>3.0999999999996817</v>
          </cell>
          <cell r="BX42">
            <v>2.0599999999996728</v>
          </cell>
          <cell r="BY42">
            <v>450</v>
          </cell>
          <cell r="BZ42">
            <v>0.96250000000000002</v>
          </cell>
          <cell r="CA42">
            <v>0.5625</v>
          </cell>
          <cell r="CB42">
            <v>2.3549999999996771</v>
          </cell>
          <cell r="CC42">
            <v>1.8920540629510763</v>
          </cell>
          <cell r="CD42">
            <v>3680.9024894371182</v>
          </cell>
          <cell r="CE42">
            <v>4.6150322958460999E-2</v>
          </cell>
          <cell r="CF42">
            <v>380.74016440730321</v>
          </cell>
          <cell r="CG42">
            <v>4061.6426538444216</v>
          </cell>
          <cell r="CH42">
            <v>1.5</v>
          </cell>
          <cell r="CI42">
            <v>4487</v>
          </cell>
          <cell r="CJ42">
            <v>1.3578034278508206</v>
          </cell>
          <cell r="CK42">
            <v>1.5</v>
          </cell>
          <cell r="CL42">
            <v>2</v>
          </cell>
          <cell r="CM42">
            <v>2</v>
          </cell>
        </row>
        <row r="43">
          <cell r="A43">
            <v>32</v>
          </cell>
          <cell r="B43" t="str">
            <v>C63</v>
          </cell>
          <cell r="C43" t="str">
            <v>C18</v>
          </cell>
          <cell r="F43">
            <v>0.44</v>
          </cell>
          <cell r="G43">
            <v>5</v>
          </cell>
          <cell r="J43">
            <v>0</v>
          </cell>
          <cell r="K43">
            <v>0</v>
          </cell>
          <cell r="L43">
            <v>4.6541116427098697</v>
          </cell>
          <cell r="M43">
            <v>4.6541116427098697</v>
          </cell>
          <cell r="N43">
            <v>437.8905648792479</v>
          </cell>
          <cell r="O43">
            <v>0.62915394402035474</v>
          </cell>
          <cell r="P43">
            <v>120.73273186182797</v>
          </cell>
          <cell r="S43">
            <v>12.92</v>
          </cell>
          <cell r="U43">
            <v>0</v>
          </cell>
          <cell r="X43">
            <v>0</v>
          </cell>
          <cell r="Y43">
            <v>0</v>
          </cell>
          <cell r="AA43">
            <v>0</v>
          </cell>
          <cell r="AB43">
            <v>0</v>
          </cell>
          <cell r="AC43">
            <v>0</v>
          </cell>
          <cell r="AD43">
            <v>7.5556159999999997</v>
          </cell>
          <cell r="AE43">
            <v>24.104294214297553</v>
          </cell>
          <cell r="AF43">
            <v>24.104294214297553</v>
          </cell>
          <cell r="AG43">
            <v>25.396294214297555</v>
          </cell>
          <cell r="AH43">
            <v>146.12902607612551</v>
          </cell>
          <cell r="AI43">
            <v>3.93</v>
          </cell>
          <cell r="AJ43">
            <v>0.38</v>
          </cell>
          <cell r="AK43">
            <v>18</v>
          </cell>
          <cell r="AL43">
            <v>0.45</v>
          </cell>
          <cell r="AM43">
            <v>1.4E-2</v>
          </cell>
          <cell r="AN43">
            <v>0.36901016235351564</v>
          </cell>
          <cell r="AO43">
            <v>0.26806640625</v>
          </cell>
          <cell r="AP43">
            <v>0.8200225830078125</v>
          </cell>
          <cell r="AQ43">
            <v>1.0469238242441505</v>
          </cell>
          <cell r="AR43">
            <v>0.52562657530616341</v>
          </cell>
          <cell r="AS43">
            <v>0.41680087223403262</v>
          </cell>
          <cell r="AT43">
            <v>5.5863888571355602E-2</v>
          </cell>
          <cell r="AU43">
            <v>0.42487405092487124</v>
          </cell>
          <cell r="AV43">
            <v>1.0278688540258512</v>
          </cell>
          <cell r="AW43">
            <v>163.47547780848203</v>
          </cell>
          <cell r="AX43">
            <v>0.89388957925127732</v>
          </cell>
          <cell r="AY43">
            <v>176.46914278751129</v>
          </cell>
          <cell r="AZ43" t="str">
            <v>33°42'40''</v>
          </cell>
          <cell r="BA43">
            <v>4.4007882766342536</v>
          </cell>
          <cell r="BB43">
            <v>0</v>
          </cell>
          <cell r="BC43">
            <v>0</v>
          </cell>
          <cell r="BD43">
            <v>0</v>
          </cell>
          <cell r="BE43">
            <v>0</v>
          </cell>
          <cell r="BF43">
            <v>0</v>
          </cell>
          <cell r="BG43">
            <v>0.34315939100466131</v>
          </cell>
          <cell r="BH43">
            <v>2.6666666666666665</v>
          </cell>
          <cell r="BI43">
            <v>1.2</v>
          </cell>
          <cell r="BJ43">
            <v>4.2089160445659177E-2</v>
          </cell>
          <cell r="BK43">
            <v>0.31015556669565919</v>
          </cell>
          <cell r="BL43">
            <v>1.5244101460617601E-2</v>
          </cell>
          <cell r="BM43">
            <v>0.39047960178753216</v>
          </cell>
          <cell r="BN43">
            <v>0.02</v>
          </cell>
          <cell r="BO43">
            <v>681.13300000000027</v>
          </cell>
          <cell r="BP43">
            <v>681.12300000000027</v>
          </cell>
          <cell r="BQ43">
            <v>681.58300000000031</v>
          </cell>
          <cell r="BR43">
            <v>681.57300000000032</v>
          </cell>
          <cell r="BS43">
            <v>684.70299999999997</v>
          </cell>
          <cell r="BT43">
            <v>684.57300000000009</v>
          </cell>
          <cell r="BU43">
            <v>0</v>
          </cell>
          <cell r="BV43">
            <v>3.1199999999996635</v>
          </cell>
          <cell r="BW43">
            <v>2.9999999999997726</v>
          </cell>
          <cell r="BX43">
            <v>3.5699999999996637</v>
          </cell>
          <cell r="BY43">
            <v>450</v>
          </cell>
          <cell r="BZ43">
            <v>0.96250000000000002</v>
          </cell>
          <cell r="CA43">
            <v>0.5625</v>
          </cell>
          <cell r="CB43">
            <v>3.0599999999997181</v>
          </cell>
          <cell r="CC43">
            <v>2.2869584185782901</v>
          </cell>
          <cell r="CD43">
            <v>4449.1704021681926</v>
          </cell>
          <cell r="CE43">
            <v>2.786784652648655E-2</v>
          </cell>
          <cell r="CF43">
            <v>229.90973384351403</v>
          </cell>
          <cell r="CG43">
            <v>4679.0801360117066</v>
          </cell>
          <cell r="CH43">
            <v>1.5</v>
          </cell>
          <cell r="CI43">
            <v>4487</v>
          </cell>
          <cell r="CJ43">
            <v>1.5642122139553285</v>
          </cell>
          <cell r="CK43">
            <v>1.9</v>
          </cell>
          <cell r="CL43">
            <v>2</v>
          </cell>
          <cell r="CM43">
            <v>2</v>
          </cell>
        </row>
        <row r="44">
          <cell r="A44">
            <v>33</v>
          </cell>
          <cell r="F44">
            <v>0</v>
          </cell>
          <cell r="G44">
            <v>0</v>
          </cell>
          <cell r="J44">
            <v>0</v>
          </cell>
          <cell r="K44">
            <v>0</v>
          </cell>
          <cell r="L44">
            <v>0</v>
          </cell>
          <cell r="M44">
            <v>0</v>
          </cell>
          <cell r="N44">
            <v>0</v>
          </cell>
          <cell r="O44">
            <v>0</v>
          </cell>
          <cell r="P44">
            <v>0</v>
          </cell>
          <cell r="S44">
            <v>0</v>
          </cell>
          <cell r="U44">
            <v>0</v>
          </cell>
          <cell r="X44">
            <v>0</v>
          </cell>
          <cell r="Y44">
            <v>0</v>
          </cell>
          <cell r="AA44">
            <v>0</v>
          </cell>
          <cell r="AB44">
            <v>0</v>
          </cell>
          <cell r="AC44">
            <v>0</v>
          </cell>
          <cell r="AD44">
            <v>0</v>
          </cell>
          <cell r="AE44">
            <v>0</v>
          </cell>
          <cell r="AF44">
            <v>0</v>
          </cell>
          <cell r="AG44">
            <v>0</v>
          </cell>
          <cell r="AH44">
            <v>0</v>
          </cell>
          <cell r="AI44">
            <v>0</v>
          </cell>
          <cell r="AL44">
            <v>0</v>
          </cell>
          <cell r="AM44">
            <v>0</v>
          </cell>
          <cell r="AN44">
            <v>0</v>
          </cell>
          <cell r="AO44">
            <v>0</v>
          </cell>
          <cell r="AP44">
            <v>0</v>
          </cell>
          <cell r="AQ44">
            <v>0</v>
          </cell>
          <cell r="AR44">
            <v>0</v>
          </cell>
          <cell r="AS44">
            <v>0</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cell r="BL44">
            <v>0</v>
          </cell>
          <cell r="BM44">
            <v>0</v>
          </cell>
          <cell r="BN44">
            <v>0</v>
          </cell>
          <cell r="BO44">
            <v>681.12300000000027</v>
          </cell>
          <cell r="BP44">
            <v>0</v>
          </cell>
          <cell r="BQ44">
            <v>681.12300000000027</v>
          </cell>
          <cell r="BR44">
            <v>0</v>
          </cell>
          <cell r="BS44">
            <v>0</v>
          </cell>
          <cell r="BT44">
            <v>0</v>
          </cell>
          <cell r="BU44">
            <v>0</v>
          </cell>
          <cell r="BV44">
            <v>0</v>
          </cell>
          <cell r="BW44">
            <v>0</v>
          </cell>
          <cell r="BX44">
            <v>0</v>
          </cell>
          <cell r="BY44">
            <v>0</v>
          </cell>
          <cell r="BZ44">
            <v>0.4</v>
          </cell>
          <cell r="CA44">
            <v>0</v>
          </cell>
          <cell r="CB44">
            <v>0</v>
          </cell>
          <cell r="CC44">
            <v>0</v>
          </cell>
          <cell r="CD44">
            <v>0</v>
          </cell>
          <cell r="CE44" t="e">
            <v>#VALUE!</v>
          </cell>
          <cell r="CF44" t="e">
            <v>#VALUE!</v>
          </cell>
          <cell r="CG44" t="e">
            <v>#VALUE!</v>
          </cell>
          <cell r="CH44">
            <v>1.5</v>
          </cell>
          <cell r="CI44" t="e">
            <v>#VALUE!</v>
          </cell>
          <cell r="CJ44" t="e">
            <v>#VALUE!</v>
          </cell>
          <cell r="CK44" t="e">
            <v>#VALUE!</v>
          </cell>
          <cell r="CL44">
            <v>2</v>
          </cell>
          <cell r="CM44">
            <v>2</v>
          </cell>
        </row>
        <row r="45">
          <cell r="A45">
            <v>34</v>
          </cell>
          <cell r="F45">
            <v>0</v>
          </cell>
          <cell r="G45">
            <v>0</v>
          </cell>
          <cell r="J45">
            <v>0</v>
          </cell>
          <cell r="K45">
            <v>0</v>
          </cell>
          <cell r="L45">
            <v>0</v>
          </cell>
          <cell r="M45">
            <v>0</v>
          </cell>
          <cell r="N45">
            <v>0</v>
          </cell>
          <cell r="O45">
            <v>0</v>
          </cell>
          <cell r="P45">
            <v>0</v>
          </cell>
          <cell r="S45">
            <v>0</v>
          </cell>
          <cell r="U45">
            <v>0</v>
          </cell>
          <cell r="X45">
            <v>0</v>
          </cell>
          <cell r="Y45">
            <v>0</v>
          </cell>
          <cell r="AA45">
            <v>0</v>
          </cell>
          <cell r="AB45">
            <v>0</v>
          </cell>
          <cell r="AC45">
            <v>0</v>
          </cell>
          <cell r="AD45">
            <v>0</v>
          </cell>
          <cell r="AE45">
            <v>0</v>
          </cell>
          <cell r="AF45">
            <v>0</v>
          </cell>
          <cell r="AG45">
            <v>0</v>
          </cell>
          <cell r="AH45">
            <v>0</v>
          </cell>
          <cell r="AI45">
            <v>0</v>
          </cell>
          <cell r="AL45">
            <v>0</v>
          </cell>
          <cell r="AM45">
            <v>0</v>
          </cell>
          <cell r="AN45">
            <v>0</v>
          </cell>
          <cell r="AO45">
            <v>0</v>
          </cell>
          <cell r="AP45">
            <v>0</v>
          </cell>
          <cell r="AQ45">
            <v>0</v>
          </cell>
          <cell r="AR45">
            <v>0</v>
          </cell>
          <cell r="AS45">
            <v>0</v>
          </cell>
          <cell r="AT45">
            <v>0</v>
          </cell>
          <cell r="AU45">
            <v>0</v>
          </cell>
          <cell r="AV45">
            <v>0</v>
          </cell>
          <cell r="AW45">
            <v>0</v>
          </cell>
          <cell r="AX45">
            <v>0</v>
          </cell>
          <cell r="AY45">
            <v>0</v>
          </cell>
          <cell r="BA45">
            <v>0</v>
          </cell>
          <cell r="BB45">
            <v>0</v>
          </cell>
          <cell r="BC45">
            <v>0</v>
          </cell>
          <cell r="BD45">
            <v>0</v>
          </cell>
          <cell r="BE45">
            <v>0</v>
          </cell>
          <cell r="BF45">
            <v>0</v>
          </cell>
          <cell r="BG45">
            <v>0</v>
          </cell>
          <cell r="BH45">
            <v>0</v>
          </cell>
          <cell r="BI45">
            <v>0</v>
          </cell>
          <cell r="BJ45">
            <v>0</v>
          </cell>
          <cell r="BK45">
            <v>0</v>
          </cell>
          <cell r="BL45">
            <v>0</v>
          </cell>
          <cell r="BM45">
            <v>0</v>
          </cell>
          <cell r="BN45">
            <v>0</v>
          </cell>
          <cell r="BO45">
            <v>0</v>
          </cell>
          <cell r="BP45">
            <v>0</v>
          </cell>
          <cell r="BQ45">
            <v>0</v>
          </cell>
          <cell r="BR45">
            <v>0</v>
          </cell>
          <cell r="BS45">
            <v>0</v>
          </cell>
          <cell r="BT45">
            <v>0</v>
          </cell>
          <cell r="BU45">
            <v>0</v>
          </cell>
          <cell r="BV45">
            <v>0</v>
          </cell>
          <cell r="BW45">
            <v>0</v>
          </cell>
          <cell r="BX45">
            <v>0</v>
          </cell>
          <cell r="BY45">
            <v>0</v>
          </cell>
          <cell r="BZ45">
            <v>0.4</v>
          </cell>
          <cell r="CA45">
            <v>0</v>
          </cell>
          <cell r="CB45">
            <v>0</v>
          </cell>
          <cell r="CC45">
            <v>0</v>
          </cell>
          <cell r="CD45">
            <v>0</v>
          </cell>
          <cell r="CE45" t="e">
            <v>#VALUE!</v>
          </cell>
          <cell r="CF45" t="e">
            <v>#VALUE!</v>
          </cell>
          <cell r="CG45" t="e">
            <v>#VALUE!</v>
          </cell>
          <cell r="CH45">
            <v>1.5</v>
          </cell>
          <cell r="CI45" t="e">
            <v>#VALUE!</v>
          </cell>
          <cell r="CJ45" t="e">
            <v>#VALUE!</v>
          </cell>
          <cell r="CK45" t="e">
            <v>#VALUE!</v>
          </cell>
          <cell r="CL45">
            <v>2</v>
          </cell>
          <cell r="CM45">
            <v>2</v>
          </cell>
        </row>
        <row r="46">
          <cell r="A46">
            <v>35</v>
          </cell>
          <cell r="F46">
            <v>0</v>
          </cell>
          <cell r="G46">
            <v>0</v>
          </cell>
          <cell r="J46">
            <v>0</v>
          </cell>
          <cell r="K46">
            <v>0</v>
          </cell>
          <cell r="L46">
            <v>0</v>
          </cell>
          <cell r="M46">
            <v>0</v>
          </cell>
          <cell r="N46">
            <v>0</v>
          </cell>
          <cell r="O46">
            <v>0</v>
          </cell>
          <cell r="P46">
            <v>0</v>
          </cell>
          <cell r="S46">
            <v>0</v>
          </cell>
          <cell r="U46">
            <v>0</v>
          </cell>
          <cell r="X46">
            <v>0</v>
          </cell>
          <cell r="Y46">
            <v>0</v>
          </cell>
          <cell r="AA46">
            <v>0</v>
          </cell>
          <cell r="AB46">
            <v>0</v>
          </cell>
          <cell r="AC46">
            <v>0</v>
          </cell>
          <cell r="AD46">
            <v>0</v>
          </cell>
          <cell r="AE46">
            <v>0</v>
          </cell>
          <cell r="AF46">
            <v>0</v>
          </cell>
          <cell r="AG46">
            <v>0</v>
          </cell>
          <cell r="AH46">
            <v>0</v>
          </cell>
          <cell r="AI46">
            <v>0</v>
          </cell>
          <cell r="AL46">
            <v>0</v>
          </cell>
          <cell r="AM46">
            <v>0</v>
          </cell>
          <cell r="AN46">
            <v>0</v>
          </cell>
          <cell r="AO46">
            <v>0</v>
          </cell>
          <cell r="AP46">
            <v>0</v>
          </cell>
          <cell r="AQ46">
            <v>0</v>
          </cell>
          <cell r="AR46">
            <v>0</v>
          </cell>
          <cell r="AS46">
            <v>0</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cell r="BL46">
            <v>0</v>
          </cell>
          <cell r="BM46">
            <v>0</v>
          </cell>
          <cell r="BN46">
            <v>0</v>
          </cell>
          <cell r="BO46">
            <v>0</v>
          </cell>
          <cell r="BP46">
            <v>0</v>
          </cell>
          <cell r="BQ46">
            <v>0</v>
          </cell>
          <cell r="BR46">
            <v>0</v>
          </cell>
          <cell r="BS46">
            <v>0</v>
          </cell>
          <cell r="BT46">
            <v>0</v>
          </cell>
          <cell r="BU46">
            <v>0</v>
          </cell>
          <cell r="BV46">
            <v>0</v>
          </cell>
          <cell r="BW46">
            <v>0</v>
          </cell>
          <cell r="BX46">
            <v>0</v>
          </cell>
          <cell r="BY46">
            <v>0</v>
          </cell>
          <cell r="BZ46">
            <v>0.4</v>
          </cell>
          <cell r="CA46">
            <v>0</v>
          </cell>
          <cell r="CB46">
            <v>0</v>
          </cell>
          <cell r="CC46">
            <v>0</v>
          </cell>
          <cell r="CD46">
            <v>0</v>
          </cell>
          <cell r="CE46" t="e">
            <v>#VALUE!</v>
          </cell>
          <cell r="CF46" t="e">
            <v>#VALUE!</v>
          </cell>
          <cell r="CG46" t="e">
            <v>#VALUE!</v>
          </cell>
          <cell r="CH46">
            <v>1.3</v>
          </cell>
          <cell r="CI46" t="e">
            <v>#VALUE!</v>
          </cell>
          <cell r="CJ46" t="e">
            <v>#VALUE!</v>
          </cell>
          <cell r="CK46" t="e">
            <v>#VALUE!</v>
          </cell>
          <cell r="CL46">
            <v>1</v>
          </cell>
          <cell r="CM46">
            <v>4</v>
          </cell>
        </row>
        <row r="47">
          <cell r="A47">
            <v>36</v>
          </cell>
          <cell r="F47">
            <v>0</v>
          </cell>
          <cell r="G47">
            <v>0</v>
          </cell>
          <cell r="J47">
            <v>0</v>
          </cell>
          <cell r="L47">
            <v>0</v>
          </cell>
          <cell r="M47">
            <v>0</v>
          </cell>
          <cell r="N47">
            <v>0</v>
          </cell>
          <cell r="O47">
            <v>0</v>
          </cell>
          <cell r="P47">
            <v>0</v>
          </cell>
          <cell r="S47">
            <v>0</v>
          </cell>
          <cell r="U47">
            <v>0</v>
          </cell>
          <cell r="X47">
            <v>0</v>
          </cell>
          <cell r="Y47">
            <v>0</v>
          </cell>
          <cell r="AA47">
            <v>0</v>
          </cell>
          <cell r="AB47">
            <v>0</v>
          </cell>
          <cell r="AC47">
            <v>0</v>
          </cell>
          <cell r="AD47">
            <v>0</v>
          </cell>
          <cell r="AE47">
            <v>0</v>
          </cell>
          <cell r="AF47">
            <v>0</v>
          </cell>
          <cell r="AG47">
            <v>0</v>
          </cell>
          <cell r="AH47">
            <v>0</v>
          </cell>
          <cell r="AI47">
            <v>0</v>
          </cell>
          <cell r="AL47">
            <v>0</v>
          </cell>
          <cell r="AM47">
            <v>0</v>
          </cell>
          <cell r="AN47">
            <v>0</v>
          </cell>
          <cell r="AO47">
            <v>0</v>
          </cell>
          <cell r="AP47">
            <v>0</v>
          </cell>
          <cell r="AQ47">
            <v>0</v>
          </cell>
          <cell r="AR47">
            <v>0</v>
          </cell>
          <cell r="AS47">
            <v>0</v>
          </cell>
          <cell r="AT47">
            <v>0</v>
          </cell>
          <cell r="AU47">
            <v>0</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cell r="BL47">
            <v>0</v>
          </cell>
          <cell r="BM47">
            <v>0</v>
          </cell>
          <cell r="BN47">
            <v>0</v>
          </cell>
          <cell r="BO47">
            <v>0</v>
          </cell>
          <cell r="BP47">
            <v>0</v>
          </cell>
          <cell r="BQ47">
            <v>0</v>
          </cell>
          <cell r="BR47">
            <v>0</v>
          </cell>
          <cell r="BS47">
            <v>0</v>
          </cell>
          <cell r="BT47">
            <v>0</v>
          </cell>
          <cell r="BU47">
            <v>0</v>
          </cell>
          <cell r="BV47">
            <v>0</v>
          </cell>
          <cell r="BW47">
            <v>0</v>
          </cell>
          <cell r="BX47">
            <v>0</v>
          </cell>
          <cell r="BY47">
            <v>0</v>
          </cell>
          <cell r="BZ47">
            <v>0.4</v>
          </cell>
          <cell r="CA47">
            <v>0</v>
          </cell>
          <cell r="CB47">
            <v>0</v>
          </cell>
          <cell r="CC47">
            <v>0</v>
          </cell>
          <cell r="CD47">
            <v>0</v>
          </cell>
          <cell r="CE47" t="e">
            <v>#VALUE!</v>
          </cell>
          <cell r="CF47" t="e">
            <v>#VALUE!</v>
          </cell>
          <cell r="CG47" t="e">
            <v>#VALUE!</v>
          </cell>
          <cell r="CH47">
            <v>1.5</v>
          </cell>
          <cell r="CI47" t="e">
            <v>#VALUE!</v>
          </cell>
          <cell r="CJ47" t="e">
            <v>#VALUE!</v>
          </cell>
          <cell r="CK47" t="e">
            <v>#VALUE!</v>
          </cell>
          <cell r="CL47">
            <v>1</v>
          </cell>
          <cell r="CM47">
            <v>2</v>
          </cell>
        </row>
        <row r="48">
          <cell r="A48">
            <v>37</v>
          </cell>
          <cell r="B48">
            <v>0</v>
          </cell>
          <cell r="C48">
            <v>0</v>
          </cell>
          <cell r="D48" t="b">
            <v>1</v>
          </cell>
          <cell r="E48">
            <v>0</v>
          </cell>
          <cell r="F48">
            <v>0</v>
          </cell>
          <cell r="G48">
            <v>0</v>
          </cell>
          <cell r="H48" t="b">
            <v>0</v>
          </cell>
          <cell r="I48">
            <v>0</v>
          </cell>
          <cell r="J48">
            <v>0</v>
          </cell>
          <cell r="K48">
            <v>0</v>
          </cell>
          <cell r="L48">
            <v>0</v>
          </cell>
          <cell r="M48">
            <v>0</v>
          </cell>
          <cell r="N48">
            <v>0</v>
          </cell>
          <cell r="O48">
            <v>0</v>
          </cell>
          <cell r="P48">
            <v>0</v>
          </cell>
          <cell r="Q48">
            <v>0</v>
          </cell>
          <cell r="R48" t="b">
            <v>1</v>
          </cell>
          <cell r="S48">
            <v>0</v>
          </cell>
          <cell r="T48">
            <v>0</v>
          </cell>
          <cell r="U48">
            <v>0</v>
          </cell>
          <cell r="V48">
            <v>0</v>
          </cell>
          <cell r="W48">
            <v>0</v>
          </cell>
          <cell r="X48">
            <v>0</v>
          </cell>
          <cell r="Y48">
            <v>0</v>
          </cell>
          <cell r="Z48" t="b">
            <v>1</v>
          </cell>
          <cell r="AA48">
            <v>0</v>
          </cell>
          <cell r="AB48">
            <v>0</v>
          </cell>
          <cell r="AC48">
            <v>0</v>
          </cell>
          <cell r="AD48">
            <v>0</v>
          </cell>
          <cell r="AE48">
            <v>0</v>
          </cell>
          <cell r="AF48">
            <v>0</v>
          </cell>
          <cell r="AG48">
            <v>0</v>
          </cell>
          <cell r="AH48">
            <v>0</v>
          </cell>
          <cell r="AI48">
            <v>0</v>
          </cell>
          <cell r="AJ48">
            <v>4.170511198008438E-67</v>
          </cell>
          <cell r="AK48" t="str">
            <v>M. DE O. PREPARACIÓN MEZCLAS</v>
          </cell>
          <cell r="AL48">
            <v>0</v>
          </cell>
          <cell r="AM48">
            <v>0</v>
          </cell>
          <cell r="AN48">
            <v>0</v>
          </cell>
          <cell r="AO48">
            <v>0</v>
          </cell>
          <cell r="AP48">
            <v>0</v>
          </cell>
          <cell r="AQ48">
            <v>0</v>
          </cell>
          <cell r="AR48">
            <v>0</v>
          </cell>
          <cell r="AS48">
            <v>0</v>
          </cell>
          <cell r="AT48">
            <v>0</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cell r="BL48">
            <v>0</v>
          </cell>
          <cell r="BM48">
            <v>0</v>
          </cell>
          <cell r="BN48">
            <v>0</v>
          </cell>
          <cell r="BO48">
            <v>0</v>
          </cell>
          <cell r="BP48">
            <v>0</v>
          </cell>
          <cell r="BQ48">
            <v>0</v>
          </cell>
          <cell r="BR48">
            <v>0</v>
          </cell>
          <cell r="BS48">
            <v>0</v>
          </cell>
          <cell r="BT48">
            <v>0</v>
          </cell>
          <cell r="BU48">
            <v>0</v>
          </cell>
          <cell r="BV48">
            <v>0</v>
          </cell>
          <cell r="BW48">
            <v>0</v>
          </cell>
          <cell r="BX48">
            <v>0</v>
          </cell>
          <cell r="BY48">
            <v>0</v>
          </cell>
          <cell r="BZ48">
            <v>0.4</v>
          </cell>
          <cell r="CA48">
            <v>0</v>
          </cell>
          <cell r="CB48">
            <v>0</v>
          </cell>
          <cell r="CC48">
            <v>0</v>
          </cell>
          <cell r="CD48">
            <v>0</v>
          </cell>
          <cell r="CE48" t="e">
            <v>#VALUE!</v>
          </cell>
          <cell r="CF48" t="e">
            <v>#VALUE!</v>
          </cell>
          <cell r="CG48" t="e">
            <v>#VALUE!</v>
          </cell>
          <cell r="CH48">
            <v>1.3</v>
          </cell>
          <cell r="CI48" t="e">
            <v>#VALUE!</v>
          </cell>
          <cell r="CJ48" t="e">
            <v>#VALUE!</v>
          </cell>
          <cell r="CK48" t="e">
            <v>#VALUE!</v>
          </cell>
          <cell r="CL48">
            <v>1</v>
          </cell>
          <cell r="CM48">
            <v>4</v>
          </cell>
        </row>
        <row r="49">
          <cell r="A49">
            <v>38</v>
          </cell>
          <cell r="F49">
            <v>0</v>
          </cell>
          <cell r="G49">
            <v>0</v>
          </cell>
          <cell r="J49">
            <v>0</v>
          </cell>
          <cell r="L49">
            <v>0</v>
          </cell>
          <cell r="M49">
            <v>0</v>
          </cell>
          <cell r="N49">
            <v>0</v>
          </cell>
          <cell r="O49">
            <v>0</v>
          </cell>
          <cell r="P49">
            <v>0</v>
          </cell>
          <cell r="S49">
            <v>0</v>
          </cell>
          <cell r="U49">
            <v>0</v>
          </cell>
          <cell r="X49">
            <v>0</v>
          </cell>
          <cell r="Y49">
            <v>0</v>
          </cell>
          <cell r="AA49">
            <v>0</v>
          </cell>
          <cell r="AB49">
            <v>0</v>
          </cell>
          <cell r="AC49">
            <v>0</v>
          </cell>
          <cell r="AD49">
            <v>0</v>
          </cell>
          <cell r="AE49">
            <v>0</v>
          </cell>
          <cell r="AF49">
            <v>0</v>
          </cell>
          <cell r="AG49">
            <v>0</v>
          </cell>
          <cell r="AH49">
            <v>0</v>
          </cell>
          <cell r="AI49">
            <v>0</v>
          </cell>
          <cell r="AL49">
            <v>0</v>
          </cell>
          <cell r="AM49">
            <v>0</v>
          </cell>
          <cell r="AN49">
            <v>0</v>
          </cell>
          <cell r="AO49">
            <v>0</v>
          </cell>
          <cell r="AP49">
            <v>0</v>
          </cell>
          <cell r="AQ49">
            <v>0</v>
          </cell>
          <cell r="AR49">
            <v>0</v>
          </cell>
          <cell r="AS49">
            <v>0</v>
          </cell>
          <cell r="AT49">
            <v>0</v>
          </cell>
          <cell r="AU49">
            <v>0</v>
          </cell>
          <cell r="AV49">
            <v>0</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cell r="BL49">
            <v>0</v>
          </cell>
          <cell r="BM49">
            <v>0</v>
          </cell>
          <cell r="BN49">
            <v>0</v>
          </cell>
          <cell r="BO49">
            <v>0</v>
          </cell>
          <cell r="BP49">
            <v>0</v>
          </cell>
          <cell r="BQ49">
            <v>0</v>
          </cell>
          <cell r="BR49">
            <v>0</v>
          </cell>
          <cell r="BS49">
            <v>0</v>
          </cell>
          <cell r="BT49">
            <v>0</v>
          </cell>
          <cell r="BU49">
            <v>0</v>
          </cell>
          <cell r="BV49">
            <v>0</v>
          </cell>
          <cell r="BW49">
            <v>0</v>
          </cell>
          <cell r="BX49">
            <v>0</v>
          </cell>
          <cell r="BY49">
            <v>0</v>
          </cell>
          <cell r="BZ49">
            <v>0.4</v>
          </cell>
          <cell r="CA49">
            <v>0</v>
          </cell>
          <cell r="CB49">
            <v>0</v>
          </cell>
          <cell r="CC49">
            <v>0</v>
          </cell>
          <cell r="CD49">
            <v>0</v>
          </cell>
          <cell r="CE49" t="e">
            <v>#VALUE!</v>
          </cell>
          <cell r="CF49" t="e">
            <v>#VALUE!</v>
          </cell>
          <cell r="CG49" t="e">
            <v>#VALUE!</v>
          </cell>
          <cell r="CH49">
            <v>1.3</v>
          </cell>
          <cell r="CI49" t="e">
            <v>#VALUE!</v>
          </cell>
          <cell r="CJ49" t="e">
            <v>#VALUE!</v>
          </cell>
          <cell r="CK49" t="e">
            <v>#VALUE!</v>
          </cell>
          <cell r="CL49">
            <v>1</v>
          </cell>
          <cell r="CM49">
            <v>4</v>
          </cell>
        </row>
        <row r="50">
          <cell r="A50">
            <v>39</v>
          </cell>
          <cell r="F50">
            <v>0</v>
          </cell>
          <cell r="G50">
            <v>0</v>
          </cell>
          <cell r="J50">
            <v>0</v>
          </cell>
          <cell r="L50">
            <v>0</v>
          </cell>
          <cell r="M50">
            <v>0</v>
          </cell>
          <cell r="N50">
            <v>0</v>
          </cell>
          <cell r="O50">
            <v>0</v>
          </cell>
          <cell r="P50">
            <v>0</v>
          </cell>
          <cell r="S50">
            <v>0</v>
          </cell>
          <cell r="U50">
            <v>0</v>
          </cell>
          <cell r="X50">
            <v>0</v>
          </cell>
          <cell r="Y50">
            <v>0</v>
          </cell>
          <cell r="AA50">
            <v>0</v>
          </cell>
          <cell r="AB50">
            <v>0</v>
          </cell>
          <cell r="AC50">
            <v>0</v>
          </cell>
          <cell r="AD50">
            <v>0</v>
          </cell>
          <cell r="AE50">
            <v>0</v>
          </cell>
          <cell r="AF50">
            <v>0</v>
          </cell>
          <cell r="AG50">
            <v>0</v>
          </cell>
          <cell r="AH50">
            <v>0</v>
          </cell>
          <cell r="AI50">
            <v>0</v>
          </cell>
          <cell r="AL50">
            <v>0</v>
          </cell>
          <cell r="AM50">
            <v>0</v>
          </cell>
          <cell r="AN50">
            <v>0</v>
          </cell>
          <cell r="AO50">
            <v>0</v>
          </cell>
          <cell r="AP50">
            <v>0</v>
          </cell>
          <cell r="AQ50">
            <v>0</v>
          </cell>
          <cell r="AR50">
            <v>0</v>
          </cell>
          <cell r="AS50">
            <v>0</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cell r="BL50">
            <v>0</v>
          </cell>
          <cell r="BM50">
            <v>0</v>
          </cell>
          <cell r="BN50">
            <v>0</v>
          </cell>
          <cell r="BO50">
            <v>0</v>
          </cell>
          <cell r="BP50">
            <v>0</v>
          </cell>
          <cell r="BQ50">
            <v>0</v>
          </cell>
          <cell r="BR50">
            <v>0</v>
          </cell>
          <cell r="BS50">
            <v>0</v>
          </cell>
          <cell r="BT50">
            <v>0</v>
          </cell>
          <cell r="BU50">
            <v>0</v>
          </cell>
          <cell r="BV50">
            <v>0</v>
          </cell>
          <cell r="BW50">
            <v>0</v>
          </cell>
          <cell r="BX50">
            <v>0</v>
          </cell>
          <cell r="BY50">
            <v>0</v>
          </cell>
          <cell r="BZ50">
            <v>0.4</v>
          </cell>
          <cell r="CA50">
            <v>0</v>
          </cell>
          <cell r="CB50">
            <v>0</v>
          </cell>
          <cell r="CC50">
            <v>0</v>
          </cell>
          <cell r="CD50">
            <v>0</v>
          </cell>
          <cell r="CE50" t="e">
            <v>#VALUE!</v>
          </cell>
          <cell r="CF50" t="e">
            <v>#VALUE!</v>
          </cell>
          <cell r="CG50" t="e">
            <v>#VALUE!</v>
          </cell>
          <cell r="CH50">
            <v>1.5</v>
          </cell>
          <cell r="CI50" t="e">
            <v>#VALUE!</v>
          </cell>
          <cell r="CJ50" t="e">
            <v>#VALUE!</v>
          </cell>
          <cell r="CK50" t="e">
            <v>#VALUE!</v>
          </cell>
          <cell r="CL50">
            <v>2</v>
          </cell>
          <cell r="CM50">
            <v>2</v>
          </cell>
        </row>
        <row r="51">
          <cell r="A51">
            <v>40</v>
          </cell>
          <cell r="F51">
            <v>0</v>
          </cell>
          <cell r="G51">
            <v>0</v>
          </cell>
          <cell r="J51">
            <v>0</v>
          </cell>
          <cell r="L51">
            <v>0</v>
          </cell>
          <cell r="M51">
            <v>0</v>
          </cell>
          <cell r="N51">
            <v>0</v>
          </cell>
          <cell r="O51">
            <v>0</v>
          </cell>
          <cell r="P51">
            <v>0</v>
          </cell>
          <cell r="S51">
            <v>0</v>
          </cell>
          <cell r="U51">
            <v>0</v>
          </cell>
          <cell r="X51">
            <v>0</v>
          </cell>
          <cell r="Y51">
            <v>0</v>
          </cell>
          <cell r="AA51">
            <v>0</v>
          </cell>
          <cell r="AB51">
            <v>0</v>
          </cell>
          <cell r="AC51">
            <v>0</v>
          </cell>
          <cell r="AD51">
            <v>0</v>
          </cell>
          <cell r="AE51">
            <v>0</v>
          </cell>
          <cell r="AF51">
            <v>0</v>
          </cell>
          <cell r="AG51">
            <v>0</v>
          </cell>
          <cell r="AH51">
            <v>0</v>
          </cell>
          <cell r="AI51">
            <v>0</v>
          </cell>
          <cell r="AL51">
            <v>0</v>
          </cell>
          <cell r="AM51">
            <v>0</v>
          </cell>
          <cell r="AN51">
            <v>0</v>
          </cell>
          <cell r="AO51">
            <v>0</v>
          </cell>
          <cell r="AP51">
            <v>0</v>
          </cell>
          <cell r="AQ51">
            <v>0</v>
          </cell>
          <cell r="AR51">
            <v>0</v>
          </cell>
          <cell r="AS51">
            <v>0</v>
          </cell>
          <cell r="AT51">
            <v>0</v>
          </cell>
          <cell r="AU51">
            <v>0</v>
          </cell>
          <cell r="AV51">
            <v>0</v>
          </cell>
          <cell r="AW51">
            <v>0</v>
          </cell>
          <cell r="AX51">
            <v>0</v>
          </cell>
          <cell r="AY51">
            <v>0</v>
          </cell>
          <cell r="BA51">
            <v>0</v>
          </cell>
          <cell r="BB51">
            <v>0</v>
          </cell>
          <cell r="BC51">
            <v>0</v>
          </cell>
          <cell r="BD51">
            <v>0</v>
          </cell>
          <cell r="BE51">
            <v>0</v>
          </cell>
          <cell r="BF51">
            <v>0</v>
          </cell>
          <cell r="BG51">
            <v>0</v>
          </cell>
          <cell r="BH51">
            <v>0</v>
          </cell>
          <cell r="BI51">
            <v>0</v>
          </cell>
          <cell r="BJ51">
            <v>0</v>
          </cell>
          <cell r="BK51">
            <v>0</v>
          </cell>
          <cell r="BL51">
            <v>0</v>
          </cell>
          <cell r="BM51">
            <v>0</v>
          </cell>
          <cell r="BN51">
            <v>0</v>
          </cell>
          <cell r="BO51">
            <v>0</v>
          </cell>
          <cell r="BP51">
            <v>0</v>
          </cell>
          <cell r="BQ51">
            <v>0</v>
          </cell>
          <cell r="BR51">
            <v>0</v>
          </cell>
          <cell r="BS51">
            <v>0</v>
          </cell>
          <cell r="BT51">
            <v>0</v>
          </cell>
          <cell r="BU51">
            <v>0</v>
          </cell>
          <cell r="BV51">
            <v>0</v>
          </cell>
          <cell r="BW51">
            <v>0</v>
          </cell>
          <cell r="BX51">
            <v>0</v>
          </cell>
          <cell r="BY51">
            <v>0</v>
          </cell>
          <cell r="BZ51">
            <v>0.4</v>
          </cell>
          <cell r="CA51">
            <v>0</v>
          </cell>
          <cell r="CB51">
            <v>0</v>
          </cell>
          <cell r="CC51">
            <v>0</v>
          </cell>
          <cell r="CD51">
            <v>0</v>
          </cell>
          <cell r="CE51" t="e">
            <v>#VALUE!</v>
          </cell>
          <cell r="CF51" t="e">
            <v>#VALUE!</v>
          </cell>
          <cell r="CG51" t="e">
            <v>#VALUE!</v>
          </cell>
          <cell r="CH51">
            <v>1.5</v>
          </cell>
          <cell r="CI51" t="e">
            <v>#VALUE!</v>
          </cell>
          <cell r="CJ51" t="e">
            <v>#VALUE!</v>
          </cell>
          <cell r="CK51" t="e">
            <v>#VALUE!</v>
          </cell>
          <cell r="CL51">
            <v>2</v>
          </cell>
          <cell r="CM51">
            <v>2</v>
          </cell>
        </row>
        <row r="52">
          <cell r="A52">
            <v>41</v>
          </cell>
          <cell r="F52">
            <v>0</v>
          </cell>
          <cell r="G52">
            <v>0</v>
          </cell>
          <cell r="J52">
            <v>0</v>
          </cell>
          <cell r="L52">
            <v>0</v>
          </cell>
          <cell r="M52">
            <v>0</v>
          </cell>
          <cell r="N52">
            <v>0</v>
          </cell>
          <cell r="O52">
            <v>0</v>
          </cell>
          <cell r="P52">
            <v>0</v>
          </cell>
          <cell r="S52">
            <v>0</v>
          </cell>
          <cell r="U52">
            <v>0</v>
          </cell>
          <cell r="X52">
            <v>0</v>
          </cell>
          <cell r="Y52">
            <v>0</v>
          </cell>
          <cell r="AA52">
            <v>0</v>
          </cell>
          <cell r="AB52">
            <v>0</v>
          </cell>
          <cell r="AC52">
            <v>0</v>
          </cell>
          <cell r="AD52">
            <v>0</v>
          </cell>
          <cell r="AE52">
            <v>0</v>
          </cell>
          <cell r="AF52">
            <v>0</v>
          </cell>
          <cell r="AG52">
            <v>0</v>
          </cell>
          <cell r="AH52">
            <v>0</v>
          </cell>
          <cell r="AI52">
            <v>0</v>
          </cell>
          <cell r="AL52">
            <v>0</v>
          </cell>
          <cell r="AM52">
            <v>0</v>
          </cell>
          <cell r="AN52">
            <v>0</v>
          </cell>
          <cell r="AO52">
            <v>0</v>
          </cell>
          <cell r="AP52">
            <v>0</v>
          </cell>
          <cell r="AQ52">
            <v>0</v>
          </cell>
          <cell r="AR52">
            <v>0</v>
          </cell>
          <cell r="AS52">
            <v>0</v>
          </cell>
          <cell r="AT52">
            <v>0</v>
          </cell>
          <cell r="AU52">
            <v>0</v>
          </cell>
          <cell r="AV52">
            <v>0</v>
          </cell>
          <cell r="AW52">
            <v>0</v>
          </cell>
          <cell r="AX52">
            <v>0</v>
          </cell>
          <cell r="AY52">
            <v>0</v>
          </cell>
          <cell r="AZ52">
            <v>0</v>
          </cell>
          <cell r="BA52">
            <v>0</v>
          </cell>
          <cell r="BB52">
            <v>0</v>
          </cell>
          <cell r="BC52">
            <v>0</v>
          </cell>
          <cell r="BD52">
            <v>0</v>
          </cell>
          <cell r="BE52">
            <v>0</v>
          </cell>
          <cell r="BF52">
            <v>0</v>
          </cell>
          <cell r="BG52">
            <v>0</v>
          </cell>
          <cell r="BH52">
            <v>0</v>
          </cell>
          <cell r="BI52">
            <v>0</v>
          </cell>
          <cell r="BJ52">
            <v>0</v>
          </cell>
          <cell r="BK52">
            <v>0</v>
          </cell>
          <cell r="BL52">
            <v>0</v>
          </cell>
          <cell r="BM52">
            <v>0</v>
          </cell>
          <cell r="BN52">
            <v>0</v>
          </cell>
          <cell r="BO52">
            <v>0</v>
          </cell>
          <cell r="BP52">
            <v>0</v>
          </cell>
          <cell r="BQ52">
            <v>0</v>
          </cell>
          <cell r="BR52">
            <v>0</v>
          </cell>
          <cell r="BS52">
            <v>0</v>
          </cell>
          <cell r="BT52">
            <v>0</v>
          </cell>
          <cell r="BU52">
            <v>0</v>
          </cell>
          <cell r="BV52">
            <v>0</v>
          </cell>
          <cell r="BW52">
            <v>0</v>
          </cell>
          <cell r="BX52">
            <v>0</v>
          </cell>
          <cell r="BY52">
            <v>0</v>
          </cell>
          <cell r="BZ52">
            <v>0.4</v>
          </cell>
          <cell r="CA52">
            <v>0</v>
          </cell>
          <cell r="CB52">
            <v>0</v>
          </cell>
          <cell r="CC52">
            <v>0</v>
          </cell>
          <cell r="CD52">
            <v>0</v>
          </cell>
          <cell r="CE52" t="e">
            <v>#VALUE!</v>
          </cell>
          <cell r="CF52" t="e">
            <v>#VALUE!</v>
          </cell>
          <cell r="CG52" t="e">
            <v>#VALUE!</v>
          </cell>
          <cell r="CH52">
            <v>1.3</v>
          </cell>
          <cell r="CI52" t="e">
            <v>#VALUE!</v>
          </cell>
          <cell r="CJ52" t="e">
            <v>#VALUE!</v>
          </cell>
          <cell r="CK52" t="e">
            <v>#VALUE!</v>
          </cell>
          <cell r="CL52">
            <v>5</v>
          </cell>
          <cell r="CM52">
            <v>4</v>
          </cell>
        </row>
        <row r="53">
          <cell r="A53">
            <v>42</v>
          </cell>
          <cell r="F53">
            <v>0</v>
          </cell>
          <cell r="G53">
            <v>0</v>
          </cell>
          <cell r="J53">
            <v>0</v>
          </cell>
          <cell r="L53">
            <v>0</v>
          </cell>
          <cell r="M53">
            <v>0</v>
          </cell>
          <cell r="N53">
            <v>0</v>
          </cell>
          <cell r="O53">
            <v>0</v>
          </cell>
          <cell r="P53">
            <v>0</v>
          </cell>
          <cell r="S53">
            <v>0</v>
          </cell>
          <cell r="U53">
            <v>0</v>
          </cell>
          <cell r="X53">
            <v>0</v>
          </cell>
          <cell r="Y53">
            <v>0</v>
          </cell>
          <cell r="AA53">
            <v>0</v>
          </cell>
          <cell r="AB53">
            <v>0</v>
          </cell>
          <cell r="AC53">
            <v>0</v>
          </cell>
          <cell r="AD53">
            <v>0</v>
          </cell>
          <cell r="AE53">
            <v>0</v>
          </cell>
          <cell r="AF53">
            <v>0</v>
          </cell>
          <cell r="AG53">
            <v>0</v>
          </cell>
          <cell r="AH53">
            <v>0</v>
          </cell>
          <cell r="AI53">
            <v>0</v>
          </cell>
          <cell r="AL53">
            <v>0</v>
          </cell>
          <cell r="AM53">
            <v>0</v>
          </cell>
          <cell r="AN53">
            <v>0</v>
          </cell>
          <cell r="AO53">
            <v>0</v>
          </cell>
          <cell r="AP53">
            <v>0</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cell r="BL53">
            <v>0</v>
          </cell>
          <cell r="BM53">
            <v>0</v>
          </cell>
          <cell r="BN53">
            <v>0</v>
          </cell>
          <cell r="BO53">
            <v>0</v>
          </cell>
          <cell r="BP53">
            <v>0</v>
          </cell>
          <cell r="BQ53">
            <v>0</v>
          </cell>
          <cell r="BR53">
            <v>0</v>
          </cell>
          <cell r="BS53">
            <v>0</v>
          </cell>
          <cell r="BT53">
            <v>0</v>
          </cell>
          <cell r="BU53">
            <v>0</v>
          </cell>
          <cell r="BV53">
            <v>0</v>
          </cell>
          <cell r="BW53">
            <v>0</v>
          </cell>
          <cell r="BX53">
            <v>0</v>
          </cell>
          <cell r="BY53">
            <v>0</v>
          </cell>
          <cell r="BZ53">
            <v>0.4</v>
          </cell>
          <cell r="CA53">
            <v>0</v>
          </cell>
          <cell r="CB53">
            <v>0</v>
          </cell>
          <cell r="CC53">
            <v>0</v>
          </cell>
          <cell r="CD53">
            <v>0</v>
          </cell>
          <cell r="CE53" t="e">
            <v>#VALUE!</v>
          </cell>
          <cell r="CF53" t="e">
            <v>#VALUE!</v>
          </cell>
          <cell r="CG53" t="e">
            <v>#VALUE!</v>
          </cell>
          <cell r="CH53">
            <v>1.3</v>
          </cell>
          <cell r="CI53" t="e">
            <v>#VALUE!</v>
          </cell>
          <cell r="CJ53" t="e">
            <v>#VALUE!</v>
          </cell>
          <cell r="CK53" t="e">
            <v>#VALUE!</v>
          </cell>
          <cell r="CL53">
            <v>5</v>
          </cell>
          <cell r="CM53">
            <v>4</v>
          </cell>
        </row>
        <row r="54">
          <cell r="A54">
            <v>43</v>
          </cell>
          <cell r="F54">
            <v>0</v>
          </cell>
          <cell r="G54">
            <v>0</v>
          </cell>
          <cell r="J54">
            <v>0</v>
          </cell>
          <cell r="L54">
            <v>0</v>
          </cell>
          <cell r="M54">
            <v>0</v>
          </cell>
          <cell r="N54">
            <v>0</v>
          </cell>
          <cell r="O54">
            <v>0</v>
          </cell>
          <cell r="P54">
            <v>0</v>
          </cell>
          <cell r="S54">
            <v>0</v>
          </cell>
          <cell r="U54">
            <v>0</v>
          </cell>
          <cell r="X54">
            <v>0</v>
          </cell>
          <cell r="Y54">
            <v>0</v>
          </cell>
          <cell r="AA54">
            <v>0</v>
          </cell>
          <cell r="AB54">
            <v>0</v>
          </cell>
          <cell r="AC54">
            <v>0</v>
          </cell>
          <cell r="AD54">
            <v>0</v>
          </cell>
          <cell r="AE54">
            <v>0</v>
          </cell>
          <cell r="AF54">
            <v>0</v>
          </cell>
          <cell r="AG54">
            <v>0</v>
          </cell>
          <cell r="AH54">
            <v>0</v>
          </cell>
          <cell r="AI54">
            <v>0</v>
          </cell>
          <cell r="AL54">
            <v>0</v>
          </cell>
          <cell r="AM54">
            <v>0</v>
          </cell>
          <cell r="AN54">
            <v>0</v>
          </cell>
          <cell r="AO54">
            <v>0</v>
          </cell>
          <cell r="AP54">
            <v>0</v>
          </cell>
          <cell r="AQ54">
            <v>0</v>
          </cell>
          <cell r="AR54">
            <v>0</v>
          </cell>
          <cell r="AS54">
            <v>0</v>
          </cell>
          <cell r="AT54">
            <v>0</v>
          </cell>
          <cell r="AU54">
            <v>0</v>
          </cell>
          <cell r="AV54">
            <v>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cell r="BL54">
            <v>0</v>
          </cell>
          <cell r="BM54">
            <v>0</v>
          </cell>
          <cell r="BN54">
            <v>0</v>
          </cell>
          <cell r="BO54">
            <v>0</v>
          </cell>
          <cell r="BP54">
            <v>0</v>
          </cell>
          <cell r="BQ54">
            <v>0</v>
          </cell>
          <cell r="BR54">
            <v>0</v>
          </cell>
          <cell r="BS54">
            <v>0</v>
          </cell>
          <cell r="BT54">
            <v>0</v>
          </cell>
          <cell r="BU54">
            <v>0</v>
          </cell>
          <cell r="BV54">
            <v>0</v>
          </cell>
          <cell r="BW54">
            <v>0</v>
          </cell>
          <cell r="BX54">
            <v>0</v>
          </cell>
          <cell r="BY54">
            <v>0</v>
          </cell>
          <cell r="BZ54">
            <v>0.4</v>
          </cell>
          <cell r="CA54">
            <v>0</v>
          </cell>
          <cell r="CB54">
            <v>0</v>
          </cell>
          <cell r="CC54">
            <v>0</v>
          </cell>
          <cell r="CD54">
            <v>0</v>
          </cell>
          <cell r="CE54" t="e">
            <v>#VALUE!</v>
          </cell>
          <cell r="CF54" t="e">
            <v>#VALUE!</v>
          </cell>
          <cell r="CG54" t="e">
            <v>#VALUE!</v>
          </cell>
          <cell r="CH54">
            <v>1.3</v>
          </cell>
          <cell r="CI54" t="e">
            <v>#VALUE!</v>
          </cell>
          <cell r="CJ54" t="e">
            <v>#VALUE!</v>
          </cell>
          <cell r="CK54" t="e">
            <v>#VALUE!</v>
          </cell>
          <cell r="CL54">
            <v>1</v>
          </cell>
          <cell r="CM54">
            <v>4</v>
          </cell>
        </row>
        <row r="55">
          <cell r="A55">
            <v>44</v>
          </cell>
          <cell r="F55">
            <v>0</v>
          </cell>
          <cell r="G55">
            <v>0</v>
          </cell>
          <cell r="J55">
            <v>0</v>
          </cell>
          <cell r="L55">
            <v>0</v>
          </cell>
          <cell r="M55">
            <v>0</v>
          </cell>
          <cell r="N55">
            <v>0</v>
          </cell>
          <cell r="O55">
            <v>0</v>
          </cell>
          <cell r="P55">
            <v>0</v>
          </cell>
          <cell r="S55">
            <v>0</v>
          </cell>
          <cell r="U55">
            <v>0</v>
          </cell>
          <cell r="X55">
            <v>0</v>
          </cell>
          <cell r="Y55">
            <v>0</v>
          </cell>
          <cell r="AA55">
            <v>0</v>
          </cell>
          <cell r="AB55">
            <v>0</v>
          </cell>
          <cell r="AC55">
            <v>0</v>
          </cell>
          <cell r="AD55">
            <v>0</v>
          </cell>
          <cell r="AE55">
            <v>0</v>
          </cell>
          <cell r="AF55">
            <v>0</v>
          </cell>
          <cell r="AG55">
            <v>0</v>
          </cell>
          <cell r="AH55">
            <v>0</v>
          </cell>
          <cell r="AI55">
            <v>0</v>
          </cell>
          <cell r="AL55">
            <v>0</v>
          </cell>
          <cell r="AM55">
            <v>0</v>
          </cell>
          <cell r="AN55">
            <v>0</v>
          </cell>
          <cell r="AO55">
            <v>0</v>
          </cell>
          <cell r="AP55">
            <v>0</v>
          </cell>
          <cell r="AQ55">
            <v>0</v>
          </cell>
          <cell r="AR55">
            <v>0</v>
          </cell>
          <cell r="AS55">
            <v>0</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cell r="BL55">
            <v>0</v>
          </cell>
          <cell r="BM55">
            <v>0</v>
          </cell>
          <cell r="BN55">
            <v>0</v>
          </cell>
          <cell r="BO55">
            <v>0</v>
          </cell>
          <cell r="BP55">
            <v>0</v>
          </cell>
          <cell r="BQ55">
            <v>0</v>
          </cell>
          <cell r="BR55">
            <v>0</v>
          </cell>
          <cell r="BS55">
            <v>0</v>
          </cell>
          <cell r="BT55">
            <v>0</v>
          </cell>
          <cell r="BU55">
            <v>0</v>
          </cell>
          <cell r="BV55">
            <v>0</v>
          </cell>
          <cell r="BW55">
            <v>0</v>
          </cell>
          <cell r="BX55">
            <v>0</v>
          </cell>
          <cell r="BY55">
            <v>0</v>
          </cell>
          <cell r="BZ55">
            <v>0.4</v>
          </cell>
          <cell r="CA55">
            <v>0</v>
          </cell>
          <cell r="CB55">
            <v>0</v>
          </cell>
          <cell r="CC55">
            <v>0</v>
          </cell>
          <cell r="CD55">
            <v>0</v>
          </cell>
          <cell r="CE55" t="e">
            <v>#VALUE!</v>
          </cell>
          <cell r="CF55" t="e">
            <v>#VALUE!</v>
          </cell>
          <cell r="CG55" t="e">
            <v>#VALUE!</v>
          </cell>
          <cell r="CH55">
            <v>1.3</v>
          </cell>
          <cell r="CI55" t="e">
            <v>#VALUE!</v>
          </cell>
          <cell r="CJ55" t="e">
            <v>#VALUE!</v>
          </cell>
          <cell r="CK55" t="e">
            <v>#VALUE!</v>
          </cell>
          <cell r="CL55">
            <v>5</v>
          </cell>
          <cell r="CM55">
            <v>4</v>
          </cell>
        </row>
        <row r="56">
          <cell r="A56">
            <v>45</v>
          </cell>
          <cell r="F56">
            <v>0</v>
          </cell>
          <cell r="G56">
            <v>0</v>
          </cell>
          <cell r="J56">
            <v>0</v>
          </cell>
          <cell r="L56">
            <v>0</v>
          </cell>
          <cell r="M56">
            <v>0</v>
          </cell>
          <cell r="N56">
            <v>0</v>
          </cell>
          <cell r="O56">
            <v>0</v>
          </cell>
          <cell r="P56">
            <v>0</v>
          </cell>
          <cell r="S56">
            <v>0</v>
          </cell>
          <cell r="U56">
            <v>0</v>
          </cell>
          <cell r="X56">
            <v>0</v>
          </cell>
          <cell r="Y56">
            <v>0</v>
          </cell>
          <cell r="AA56">
            <v>0</v>
          </cell>
          <cell r="AB56">
            <v>0</v>
          </cell>
          <cell r="AC56">
            <v>0</v>
          </cell>
          <cell r="AD56">
            <v>0</v>
          </cell>
          <cell r="AE56">
            <v>0</v>
          </cell>
          <cell r="AF56">
            <v>0</v>
          </cell>
          <cell r="AG56">
            <v>0</v>
          </cell>
          <cell r="AH56">
            <v>0</v>
          </cell>
          <cell r="AI56">
            <v>0</v>
          </cell>
          <cell r="AL56">
            <v>0</v>
          </cell>
          <cell r="AM56">
            <v>0</v>
          </cell>
          <cell r="AN56">
            <v>0</v>
          </cell>
          <cell r="AO56">
            <v>0</v>
          </cell>
          <cell r="AP56">
            <v>0</v>
          </cell>
          <cell r="AQ56">
            <v>0</v>
          </cell>
          <cell r="AR56">
            <v>0</v>
          </cell>
          <cell r="AS56">
            <v>0</v>
          </cell>
          <cell r="AT56">
            <v>0</v>
          </cell>
          <cell r="AU56">
            <v>0</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cell r="BL56">
            <v>0</v>
          </cell>
          <cell r="BM56">
            <v>0</v>
          </cell>
          <cell r="BN56">
            <v>0</v>
          </cell>
          <cell r="BO56">
            <v>0</v>
          </cell>
          <cell r="BP56">
            <v>0</v>
          </cell>
          <cell r="BQ56">
            <v>0</v>
          </cell>
          <cell r="BR56">
            <v>0</v>
          </cell>
          <cell r="BS56">
            <v>0</v>
          </cell>
          <cell r="BT56">
            <v>0</v>
          </cell>
          <cell r="BU56">
            <v>0</v>
          </cell>
          <cell r="BV56">
            <v>0</v>
          </cell>
          <cell r="BW56">
            <v>0</v>
          </cell>
          <cell r="BX56">
            <v>0</v>
          </cell>
          <cell r="BY56">
            <v>0</v>
          </cell>
          <cell r="BZ56">
            <v>0.4</v>
          </cell>
          <cell r="CA56">
            <v>0</v>
          </cell>
          <cell r="CB56">
            <v>0</v>
          </cell>
          <cell r="CC56">
            <v>0</v>
          </cell>
          <cell r="CD56">
            <v>0</v>
          </cell>
          <cell r="CE56" t="e">
            <v>#VALUE!</v>
          </cell>
          <cell r="CF56" t="e">
            <v>#VALUE!</v>
          </cell>
          <cell r="CG56" t="e">
            <v>#VALUE!</v>
          </cell>
          <cell r="CH56">
            <v>1.3</v>
          </cell>
          <cell r="CI56" t="e">
            <v>#VALUE!</v>
          </cell>
          <cell r="CJ56" t="e">
            <v>#VALUE!</v>
          </cell>
          <cell r="CK56" t="e">
            <v>#VALUE!</v>
          </cell>
          <cell r="CL56">
            <v>5</v>
          </cell>
          <cell r="CM56">
            <v>4</v>
          </cell>
        </row>
        <row r="57">
          <cell r="A57">
            <v>46</v>
          </cell>
          <cell r="F57">
            <v>0</v>
          </cell>
          <cell r="G57">
            <v>0</v>
          </cell>
          <cell r="J57">
            <v>0</v>
          </cell>
          <cell r="L57">
            <v>0</v>
          </cell>
          <cell r="M57">
            <v>0</v>
          </cell>
          <cell r="N57">
            <v>0</v>
          </cell>
          <cell r="O57">
            <v>0</v>
          </cell>
          <cell r="P57">
            <v>0</v>
          </cell>
          <cell r="S57">
            <v>0</v>
          </cell>
          <cell r="U57">
            <v>0</v>
          </cell>
          <cell r="X57">
            <v>0</v>
          </cell>
          <cell r="Y57">
            <v>0</v>
          </cell>
          <cell r="AA57">
            <v>0</v>
          </cell>
          <cell r="AB57">
            <v>0</v>
          </cell>
          <cell r="AC57">
            <v>0</v>
          </cell>
          <cell r="AD57">
            <v>0</v>
          </cell>
          <cell r="AE57">
            <v>0</v>
          </cell>
          <cell r="AF57">
            <v>0</v>
          </cell>
          <cell r="AG57">
            <v>0</v>
          </cell>
          <cell r="AH57">
            <v>0</v>
          </cell>
          <cell r="AI57">
            <v>0</v>
          </cell>
          <cell r="AL57">
            <v>0</v>
          </cell>
          <cell r="AM57">
            <v>0</v>
          </cell>
          <cell r="AN57">
            <v>0</v>
          </cell>
          <cell r="AO57">
            <v>0</v>
          </cell>
          <cell r="AP57">
            <v>0</v>
          </cell>
          <cell r="AQ57">
            <v>0</v>
          </cell>
          <cell r="AR57">
            <v>0</v>
          </cell>
          <cell r="AS57">
            <v>0</v>
          </cell>
          <cell r="AT57">
            <v>0</v>
          </cell>
          <cell r="AU57">
            <v>0</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cell r="BL57">
            <v>0</v>
          </cell>
          <cell r="BM57">
            <v>0</v>
          </cell>
          <cell r="BN57">
            <v>0</v>
          </cell>
          <cell r="BO57">
            <v>0</v>
          </cell>
          <cell r="BP57">
            <v>0</v>
          </cell>
          <cell r="BQ57">
            <v>0</v>
          </cell>
          <cell r="BR57">
            <v>0</v>
          </cell>
          <cell r="BS57">
            <v>0</v>
          </cell>
          <cell r="BT57">
            <v>0</v>
          </cell>
          <cell r="BU57">
            <v>0</v>
          </cell>
          <cell r="BV57">
            <v>0</v>
          </cell>
          <cell r="BW57">
            <v>0</v>
          </cell>
          <cell r="BX57">
            <v>0</v>
          </cell>
          <cell r="BY57">
            <v>0</v>
          </cell>
          <cell r="BZ57">
            <v>0.4</v>
          </cell>
          <cell r="CA57">
            <v>0</v>
          </cell>
          <cell r="CB57">
            <v>0</v>
          </cell>
          <cell r="CC57">
            <v>0</v>
          </cell>
          <cell r="CD57">
            <v>0</v>
          </cell>
          <cell r="CE57" t="e">
            <v>#VALUE!</v>
          </cell>
          <cell r="CF57" t="e">
            <v>#VALUE!</v>
          </cell>
          <cell r="CG57" t="e">
            <v>#VALUE!</v>
          </cell>
          <cell r="CH57">
            <v>1.3</v>
          </cell>
          <cell r="CI57" t="e">
            <v>#VALUE!</v>
          </cell>
          <cell r="CJ57" t="e">
            <v>#VALUE!</v>
          </cell>
          <cell r="CK57" t="e">
            <v>#VALUE!</v>
          </cell>
          <cell r="CL57">
            <v>5</v>
          </cell>
          <cell r="CM57">
            <v>4</v>
          </cell>
        </row>
        <row r="58">
          <cell r="A58">
            <v>47</v>
          </cell>
          <cell r="F58">
            <v>0</v>
          </cell>
          <cell r="G58">
            <v>0</v>
          </cell>
          <cell r="J58">
            <v>0</v>
          </cell>
          <cell r="L58">
            <v>0</v>
          </cell>
          <cell r="M58">
            <v>0</v>
          </cell>
          <cell r="N58">
            <v>0</v>
          </cell>
          <cell r="O58">
            <v>0</v>
          </cell>
          <cell r="P58">
            <v>0</v>
          </cell>
          <cell r="S58">
            <v>0</v>
          </cell>
          <cell r="U58">
            <v>0</v>
          </cell>
          <cell r="X58">
            <v>0</v>
          </cell>
          <cell r="Y58">
            <v>0</v>
          </cell>
          <cell r="AA58">
            <v>0</v>
          </cell>
          <cell r="AB58">
            <v>0</v>
          </cell>
          <cell r="AC58">
            <v>0</v>
          </cell>
          <cell r="AD58">
            <v>0</v>
          </cell>
          <cell r="AE58">
            <v>0</v>
          </cell>
          <cell r="AF58">
            <v>0</v>
          </cell>
          <cell r="AG58">
            <v>0</v>
          </cell>
          <cell r="AH58">
            <v>0</v>
          </cell>
          <cell r="AI58">
            <v>0</v>
          </cell>
          <cell r="AL58">
            <v>0</v>
          </cell>
          <cell r="AM58">
            <v>0</v>
          </cell>
          <cell r="AN58">
            <v>0</v>
          </cell>
          <cell r="AO58">
            <v>0</v>
          </cell>
          <cell r="AP58">
            <v>0</v>
          </cell>
          <cell r="AQ58">
            <v>0</v>
          </cell>
          <cell r="AR58">
            <v>0</v>
          </cell>
          <cell r="AS58">
            <v>0</v>
          </cell>
          <cell r="AT58">
            <v>0</v>
          </cell>
          <cell r="AU58">
            <v>0</v>
          </cell>
          <cell r="AV58">
            <v>0</v>
          </cell>
          <cell r="AW58">
            <v>0</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cell r="BL58">
            <v>0</v>
          </cell>
          <cell r="BM58">
            <v>0</v>
          </cell>
          <cell r="BN58">
            <v>0</v>
          </cell>
          <cell r="BO58">
            <v>0</v>
          </cell>
          <cell r="BP58">
            <v>0</v>
          </cell>
          <cell r="BQ58">
            <v>0</v>
          </cell>
          <cell r="BR58">
            <v>0</v>
          </cell>
          <cell r="BS58">
            <v>0</v>
          </cell>
          <cell r="BT58">
            <v>0</v>
          </cell>
          <cell r="BU58">
            <v>0</v>
          </cell>
          <cell r="BV58">
            <v>0</v>
          </cell>
          <cell r="BW58">
            <v>0</v>
          </cell>
          <cell r="BX58">
            <v>0</v>
          </cell>
          <cell r="BY58">
            <v>0</v>
          </cell>
          <cell r="BZ58">
            <v>0.4</v>
          </cell>
          <cell r="CA58">
            <v>0</v>
          </cell>
          <cell r="CB58">
            <v>0</v>
          </cell>
          <cell r="CC58">
            <v>0</v>
          </cell>
          <cell r="CD58">
            <v>0</v>
          </cell>
          <cell r="CE58" t="e">
            <v>#VALUE!</v>
          </cell>
          <cell r="CF58" t="e">
            <v>#VALUE!</v>
          </cell>
          <cell r="CG58" t="e">
            <v>#VALUE!</v>
          </cell>
          <cell r="CH58">
            <v>1.3</v>
          </cell>
          <cell r="CI58" t="e">
            <v>#VALUE!</v>
          </cell>
          <cell r="CJ58" t="e">
            <v>#VALUE!</v>
          </cell>
          <cell r="CK58" t="e">
            <v>#VALUE!</v>
          </cell>
          <cell r="CL58">
            <v>5</v>
          </cell>
          <cell r="CM58">
            <v>4</v>
          </cell>
        </row>
        <row r="59">
          <cell r="A59">
            <v>48</v>
          </cell>
          <cell r="F59">
            <v>0</v>
          </cell>
          <cell r="G59">
            <v>0</v>
          </cell>
          <cell r="J59">
            <v>0</v>
          </cell>
          <cell r="L59">
            <v>0</v>
          </cell>
          <cell r="M59">
            <v>0</v>
          </cell>
          <cell r="N59">
            <v>0</v>
          </cell>
          <cell r="O59">
            <v>0</v>
          </cell>
          <cell r="P59">
            <v>0</v>
          </cell>
          <cell r="S59">
            <v>0</v>
          </cell>
          <cell r="U59">
            <v>0</v>
          </cell>
          <cell r="X59">
            <v>0</v>
          </cell>
          <cell r="Y59">
            <v>0</v>
          </cell>
          <cell r="AA59">
            <v>0</v>
          </cell>
          <cell r="AB59">
            <v>0</v>
          </cell>
          <cell r="AC59">
            <v>0</v>
          </cell>
          <cell r="AD59">
            <v>0</v>
          </cell>
          <cell r="AE59">
            <v>0</v>
          </cell>
          <cell r="AF59">
            <v>0</v>
          </cell>
          <cell r="AG59">
            <v>0</v>
          </cell>
          <cell r="AH59">
            <v>0</v>
          </cell>
          <cell r="AI59">
            <v>0</v>
          </cell>
          <cell r="AL59">
            <v>0</v>
          </cell>
          <cell r="AM59">
            <v>0</v>
          </cell>
          <cell r="AN59">
            <v>0</v>
          </cell>
          <cell r="AO59">
            <v>0</v>
          </cell>
          <cell r="AP59">
            <v>0</v>
          </cell>
          <cell r="AQ59">
            <v>0</v>
          </cell>
          <cell r="AR59">
            <v>0</v>
          </cell>
          <cell r="AS59">
            <v>0</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cell r="BL59">
            <v>0</v>
          </cell>
          <cell r="BM59">
            <v>0</v>
          </cell>
          <cell r="BN59">
            <v>0</v>
          </cell>
          <cell r="BO59">
            <v>0</v>
          </cell>
          <cell r="BP59">
            <v>0</v>
          </cell>
          <cell r="BQ59">
            <v>0</v>
          </cell>
          <cell r="BR59">
            <v>0</v>
          </cell>
          <cell r="BS59">
            <v>0</v>
          </cell>
          <cell r="BT59">
            <v>0</v>
          </cell>
          <cell r="BU59">
            <v>0</v>
          </cell>
          <cell r="BV59">
            <v>0</v>
          </cell>
          <cell r="BW59">
            <v>0</v>
          </cell>
          <cell r="BX59">
            <v>0</v>
          </cell>
          <cell r="BY59">
            <v>0</v>
          </cell>
          <cell r="BZ59">
            <v>0.4</v>
          </cell>
          <cell r="CA59">
            <v>0</v>
          </cell>
          <cell r="CB59">
            <v>0</v>
          </cell>
          <cell r="CC59">
            <v>0</v>
          </cell>
          <cell r="CD59">
            <v>0</v>
          </cell>
          <cell r="CE59" t="e">
            <v>#VALUE!</v>
          </cell>
          <cell r="CF59" t="e">
            <v>#VALUE!</v>
          </cell>
          <cell r="CG59" t="e">
            <v>#VALUE!</v>
          </cell>
          <cell r="CH59">
            <v>1.25</v>
          </cell>
          <cell r="CI59">
            <v>0</v>
          </cell>
          <cell r="CJ59" t="e">
            <v>#VALUE!</v>
          </cell>
          <cell r="CK59" t="e">
            <v>#VALUE!</v>
          </cell>
          <cell r="CL59">
            <v>3</v>
          </cell>
          <cell r="CM59">
            <v>3</v>
          </cell>
        </row>
        <row r="60">
          <cell r="A60">
            <v>49</v>
          </cell>
          <cell r="F60">
            <v>0</v>
          </cell>
          <cell r="G60">
            <v>0</v>
          </cell>
          <cell r="J60">
            <v>0</v>
          </cell>
          <cell r="L60">
            <v>0</v>
          </cell>
          <cell r="M60">
            <v>0</v>
          </cell>
          <cell r="N60">
            <v>0</v>
          </cell>
          <cell r="O60">
            <v>0</v>
          </cell>
          <cell r="P60">
            <v>0</v>
          </cell>
          <cell r="S60">
            <v>0</v>
          </cell>
          <cell r="U60">
            <v>0</v>
          </cell>
          <cell r="X60">
            <v>0</v>
          </cell>
          <cell r="Y60">
            <v>0</v>
          </cell>
          <cell r="AA60">
            <v>0</v>
          </cell>
          <cell r="AB60">
            <v>0</v>
          </cell>
          <cell r="AC60">
            <v>0</v>
          </cell>
          <cell r="AD60">
            <v>0</v>
          </cell>
          <cell r="AE60">
            <v>0</v>
          </cell>
          <cell r="AF60">
            <v>0</v>
          </cell>
          <cell r="AG60">
            <v>0</v>
          </cell>
          <cell r="AH60">
            <v>0</v>
          </cell>
          <cell r="AI60">
            <v>0</v>
          </cell>
          <cell r="AL60">
            <v>0</v>
          </cell>
          <cell r="AM60">
            <v>0</v>
          </cell>
          <cell r="AN60">
            <v>0</v>
          </cell>
          <cell r="AO60">
            <v>0</v>
          </cell>
          <cell r="AP60">
            <v>0</v>
          </cell>
          <cell r="AQ60">
            <v>0</v>
          </cell>
          <cell r="AR60">
            <v>0</v>
          </cell>
          <cell r="AS60">
            <v>0</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cell r="BL60">
            <v>0</v>
          </cell>
          <cell r="BM60">
            <v>0</v>
          </cell>
          <cell r="BN60">
            <v>0</v>
          </cell>
          <cell r="BO60">
            <v>0</v>
          </cell>
          <cell r="BP60">
            <v>0</v>
          </cell>
          <cell r="BQ60">
            <v>0</v>
          </cell>
          <cell r="BR60">
            <v>0</v>
          </cell>
          <cell r="BS60">
            <v>0</v>
          </cell>
          <cell r="BT60">
            <v>0</v>
          </cell>
          <cell r="BU60">
            <v>0</v>
          </cell>
          <cell r="BV60">
            <v>0</v>
          </cell>
          <cell r="BW60">
            <v>0</v>
          </cell>
          <cell r="BX60">
            <v>0</v>
          </cell>
          <cell r="BY60">
            <v>0</v>
          </cell>
          <cell r="BZ60">
            <v>0.4</v>
          </cell>
          <cell r="CA60">
            <v>0</v>
          </cell>
          <cell r="CB60">
            <v>0</v>
          </cell>
          <cell r="CC60">
            <v>0</v>
          </cell>
          <cell r="CD60">
            <v>0</v>
          </cell>
          <cell r="CE60" t="e">
            <v>#VALUE!</v>
          </cell>
          <cell r="CF60" t="e">
            <v>#VALUE!</v>
          </cell>
          <cell r="CG60" t="e">
            <v>#VALUE!</v>
          </cell>
          <cell r="CH60">
            <v>1.25</v>
          </cell>
          <cell r="CI60">
            <v>0</v>
          </cell>
          <cell r="CJ60" t="e">
            <v>#VALUE!</v>
          </cell>
          <cell r="CK60" t="e">
            <v>#VALUE!</v>
          </cell>
          <cell r="CL60">
            <v>3</v>
          </cell>
          <cell r="CM60">
            <v>3</v>
          </cell>
        </row>
        <row r="61">
          <cell r="A61">
            <v>50</v>
          </cell>
          <cell r="F61">
            <v>0</v>
          </cell>
          <cell r="G61">
            <v>0</v>
          </cell>
          <cell r="J61">
            <v>0</v>
          </cell>
          <cell r="L61">
            <v>0</v>
          </cell>
          <cell r="M61">
            <v>0</v>
          </cell>
          <cell r="N61">
            <v>0</v>
          </cell>
          <cell r="O61">
            <v>0</v>
          </cell>
          <cell r="P61">
            <v>0</v>
          </cell>
          <cell r="S61">
            <v>0</v>
          </cell>
          <cell r="U61">
            <v>0</v>
          </cell>
          <cell r="X61">
            <v>0</v>
          </cell>
          <cell r="Y61">
            <v>0</v>
          </cell>
          <cell r="AA61">
            <v>0</v>
          </cell>
          <cell r="AB61">
            <v>0</v>
          </cell>
          <cell r="AC61">
            <v>0</v>
          </cell>
          <cell r="AD61">
            <v>0</v>
          </cell>
          <cell r="AE61">
            <v>0</v>
          </cell>
          <cell r="AF61">
            <v>0</v>
          </cell>
          <cell r="AG61">
            <v>0</v>
          </cell>
          <cell r="AH61">
            <v>0</v>
          </cell>
          <cell r="AI61">
            <v>0</v>
          </cell>
          <cell r="AL61">
            <v>0</v>
          </cell>
          <cell r="AM61">
            <v>0</v>
          </cell>
          <cell r="AN61">
            <v>0</v>
          </cell>
          <cell r="AO61">
            <v>0</v>
          </cell>
          <cell r="AP61">
            <v>0</v>
          </cell>
          <cell r="AQ61">
            <v>0</v>
          </cell>
          <cell r="AR61">
            <v>0</v>
          </cell>
          <cell r="AS61">
            <v>0</v>
          </cell>
          <cell r="AT61">
            <v>0</v>
          </cell>
          <cell r="AU61">
            <v>0</v>
          </cell>
          <cell r="AV61">
            <v>0</v>
          </cell>
          <cell r="AW61">
            <v>0</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cell r="BL61">
            <v>0</v>
          </cell>
          <cell r="BM61">
            <v>0</v>
          </cell>
          <cell r="BN61">
            <v>0</v>
          </cell>
          <cell r="BO61">
            <v>0</v>
          </cell>
          <cell r="BP61">
            <v>0</v>
          </cell>
          <cell r="BQ61">
            <v>0</v>
          </cell>
          <cell r="BR61">
            <v>0</v>
          </cell>
          <cell r="BS61">
            <v>0</v>
          </cell>
          <cell r="BT61">
            <v>0</v>
          </cell>
          <cell r="BU61">
            <v>0</v>
          </cell>
          <cell r="BV61">
            <v>0</v>
          </cell>
          <cell r="BW61">
            <v>0</v>
          </cell>
          <cell r="BX61">
            <v>0</v>
          </cell>
          <cell r="BY61">
            <v>0</v>
          </cell>
          <cell r="BZ61">
            <v>0.4</v>
          </cell>
          <cell r="CA61">
            <v>0</v>
          </cell>
          <cell r="CB61">
            <v>0</v>
          </cell>
          <cell r="CC61">
            <v>0</v>
          </cell>
          <cell r="CD61">
            <v>0</v>
          </cell>
          <cell r="CE61" t="e">
            <v>#VALUE!</v>
          </cell>
          <cell r="CF61" t="e">
            <v>#VALUE!</v>
          </cell>
          <cell r="CG61" t="e">
            <v>#VALUE!</v>
          </cell>
          <cell r="CH61">
            <v>1.25</v>
          </cell>
          <cell r="CI61">
            <v>0</v>
          </cell>
          <cell r="CJ61" t="e">
            <v>#VALUE!</v>
          </cell>
          <cell r="CK61" t="e">
            <v>#VALUE!</v>
          </cell>
          <cell r="CL61">
            <v>3</v>
          </cell>
          <cell r="CM61">
            <v>3</v>
          </cell>
        </row>
        <row r="62">
          <cell r="A62">
            <v>51</v>
          </cell>
          <cell r="F62">
            <v>0</v>
          </cell>
          <cell r="G62">
            <v>0</v>
          </cell>
          <cell r="J62">
            <v>0</v>
          </cell>
          <cell r="L62">
            <v>0</v>
          </cell>
          <cell r="M62">
            <v>0</v>
          </cell>
          <cell r="N62">
            <v>0</v>
          </cell>
          <cell r="O62">
            <v>0</v>
          </cell>
          <cell r="P62">
            <v>0</v>
          </cell>
          <cell r="S62">
            <v>0</v>
          </cell>
          <cell r="U62">
            <v>0</v>
          </cell>
          <cell r="X62">
            <v>0</v>
          </cell>
          <cell r="Y62">
            <v>0</v>
          </cell>
          <cell r="AA62">
            <v>0</v>
          </cell>
          <cell r="AB62">
            <v>0</v>
          </cell>
          <cell r="AC62">
            <v>0</v>
          </cell>
          <cell r="AD62">
            <v>0</v>
          </cell>
          <cell r="AE62">
            <v>0</v>
          </cell>
          <cell r="AF62">
            <v>0</v>
          </cell>
          <cell r="AG62">
            <v>0</v>
          </cell>
          <cell r="AH62">
            <v>0</v>
          </cell>
          <cell r="AI62">
            <v>0</v>
          </cell>
          <cell r="AL62">
            <v>0</v>
          </cell>
          <cell r="AM62">
            <v>0</v>
          </cell>
          <cell r="AN62">
            <v>0</v>
          </cell>
          <cell r="AO62">
            <v>0</v>
          </cell>
          <cell r="AP62">
            <v>0</v>
          </cell>
          <cell r="AQ62">
            <v>0</v>
          </cell>
          <cell r="AR62">
            <v>0</v>
          </cell>
          <cell r="AS62">
            <v>0</v>
          </cell>
          <cell r="AT62">
            <v>0</v>
          </cell>
          <cell r="AU62">
            <v>0</v>
          </cell>
          <cell r="AV62">
            <v>0</v>
          </cell>
          <cell r="AW62">
            <v>0</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cell r="BL62">
            <v>0</v>
          </cell>
          <cell r="BM62">
            <v>0</v>
          </cell>
          <cell r="BN62">
            <v>0</v>
          </cell>
          <cell r="BO62">
            <v>0</v>
          </cell>
          <cell r="BP62">
            <v>0</v>
          </cell>
          <cell r="BQ62">
            <v>0</v>
          </cell>
          <cell r="BR62">
            <v>0</v>
          </cell>
          <cell r="BS62">
            <v>0</v>
          </cell>
          <cell r="BT62">
            <v>0</v>
          </cell>
          <cell r="BU62">
            <v>0</v>
          </cell>
          <cell r="BV62">
            <v>0</v>
          </cell>
          <cell r="BW62">
            <v>0</v>
          </cell>
          <cell r="BX62">
            <v>0</v>
          </cell>
          <cell r="BY62">
            <v>0</v>
          </cell>
          <cell r="BZ62">
            <v>0.4</v>
          </cell>
          <cell r="CA62">
            <v>0</v>
          </cell>
          <cell r="CB62">
            <v>0</v>
          </cell>
          <cell r="CC62">
            <v>0</v>
          </cell>
          <cell r="CD62">
            <v>0</v>
          </cell>
          <cell r="CE62" t="e">
            <v>#VALUE!</v>
          </cell>
          <cell r="CF62" t="e">
            <v>#VALUE!</v>
          </cell>
          <cell r="CG62" t="e">
            <v>#VALUE!</v>
          </cell>
          <cell r="CH62">
            <v>1.25</v>
          </cell>
          <cell r="CI62">
            <v>0</v>
          </cell>
          <cell r="CJ62" t="e">
            <v>#VALUE!</v>
          </cell>
          <cell r="CK62" t="e">
            <v>#VALUE!</v>
          </cell>
          <cell r="CL62">
            <v>3</v>
          </cell>
          <cell r="CM62">
            <v>3</v>
          </cell>
        </row>
        <row r="63">
          <cell r="A63">
            <v>52</v>
          </cell>
          <cell r="F63">
            <v>0</v>
          </cell>
          <cell r="G63">
            <v>0</v>
          </cell>
          <cell r="J63">
            <v>0</v>
          </cell>
          <cell r="L63">
            <v>0</v>
          </cell>
          <cell r="M63">
            <v>0</v>
          </cell>
          <cell r="N63">
            <v>0</v>
          </cell>
          <cell r="O63">
            <v>0</v>
          </cell>
          <cell r="P63">
            <v>0</v>
          </cell>
          <cell r="S63">
            <v>0</v>
          </cell>
          <cell r="U63">
            <v>0</v>
          </cell>
          <cell r="X63">
            <v>0</v>
          </cell>
          <cell r="Y63">
            <v>0</v>
          </cell>
          <cell r="AA63">
            <v>0</v>
          </cell>
          <cell r="AB63">
            <v>0</v>
          </cell>
          <cell r="AC63">
            <v>0</v>
          </cell>
          <cell r="AD63">
            <v>0</v>
          </cell>
          <cell r="AE63">
            <v>0</v>
          </cell>
          <cell r="AF63">
            <v>0</v>
          </cell>
          <cell r="AG63">
            <v>0</v>
          </cell>
          <cell r="AH63">
            <v>0</v>
          </cell>
          <cell r="AI63">
            <v>0</v>
          </cell>
          <cell r="AL63">
            <v>0</v>
          </cell>
          <cell r="AM63">
            <v>0</v>
          </cell>
          <cell r="AN63">
            <v>0</v>
          </cell>
          <cell r="AO63">
            <v>0</v>
          </cell>
          <cell r="AP63">
            <v>0</v>
          </cell>
          <cell r="AQ63">
            <v>0</v>
          </cell>
          <cell r="AR63">
            <v>0</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cell r="BL63">
            <v>0</v>
          </cell>
          <cell r="BM63">
            <v>0</v>
          </cell>
          <cell r="BN63">
            <v>0</v>
          </cell>
          <cell r="BO63">
            <v>0</v>
          </cell>
          <cell r="BP63">
            <v>0</v>
          </cell>
          <cell r="BQ63">
            <v>0</v>
          </cell>
          <cell r="BR63">
            <v>0</v>
          </cell>
          <cell r="BS63">
            <v>0</v>
          </cell>
          <cell r="BT63">
            <v>0</v>
          </cell>
          <cell r="BU63">
            <v>0</v>
          </cell>
          <cell r="BV63">
            <v>0</v>
          </cell>
          <cell r="BW63">
            <v>0</v>
          </cell>
          <cell r="BX63">
            <v>0</v>
          </cell>
          <cell r="BY63">
            <v>0</v>
          </cell>
          <cell r="BZ63">
            <v>0.4</v>
          </cell>
          <cell r="CA63">
            <v>0</v>
          </cell>
          <cell r="CB63">
            <v>0</v>
          </cell>
          <cell r="CC63">
            <v>0</v>
          </cell>
          <cell r="CD63">
            <v>0</v>
          </cell>
          <cell r="CE63" t="e">
            <v>#VALUE!</v>
          </cell>
          <cell r="CF63" t="e">
            <v>#VALUE!</v>
          </cell>
          <cell r="CG63" t="e">
            <v>#VALUE!</v>
          </cell>
          <cell r="CH63">
            <v>1.25</v>
          </cell>
          <cell r="CI63">
            <v>0</v>
          </cell>
          <cell r="CJ63" t="e">
            <v>#VALUE!</v>
          </cell>
          <cell r="CK63" t="e">
            <v>#VALUE!</v>
          </cell>
          <cell r="CL63">
            <v>4</v>
          </cell>
          <cell r="CM63">
            <v>3</v>
          </cell>
        </row>
        <row r="64">
          <cell r="A64">
            <v>53</v>
          </cell>
          <cell r="F64">
            <v>0</v>
          </cell>
          <cell r="G64">
            <v>0</v>
          </cell>
          <cell r="J64">
            <v>0</v>
          </cell>
          <cell r="L64">
            <v>0</v>
          </cell>
          <cell r="M64">
            <v>0</v>
          </cell>
          <cell r="N64">
            <v>0</v>
          </cell>
          <cell r="O64">
            <v>0</v>
          </cell>
          <cell r="P64">
            <v>0</v>
          </cell>
          <cell r="S64">
            <v>0</v>
          </cell>
          <cell r="U64">
            <v>0</v>
          </cell>
          <cell r="X64">
            <v>0</v>
          </cell>
          <cell r="Y64">
            <v>0</v>
          </cell>
          <cell r="AA64">
            <v>0</v>
          </cell>
          <cell r="AB64">
            <v>0</v>
          </cell>
          <cell r="AC64">
            <v>0</v>
          </cell>
          <cell r="AD64">
            <v>0</v>
          </cell>
          <cell r="AE64">
            <v>0</v>
          </cell>
          <cell r="AF64">
            <v>0</v>
          </cell>
          <cell r="AG64">
            <v>0</v>
          </cell>
          <cell r="AH64">
            <v>0</v>
          </cell>
          <cell r="AI64">
            <v>0</v>
          </cell>
          <cell r="AL64">
            <v>0</v>
          </cell>
          <cell r="AM64">
            <v>0</v>
          </cell>
          <cell r="AN64">
            <v>0</v>
          </cell>
          <cell r="AO64">
            <v>0</v>
          </cell>
          <cell r="AP64">
            <v>0</v>
          </cell>
          <cell r="AQ64">
            <v>0</v>
          </cell>
          <cell r="AR64">
            <v>0</v>
          </cell>
          <cell r="AS64">
            <v>0</v>
          </cell>
          <cell r="AT64">
            <v>0</v>
          </cell>
          <cell r="AU64">
            <v>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cell r="BL64">
            <v>0</v>
          </cell>
          <cell r="BM64">
            <v>0</v>
          </cell>
          <cell r="BN64">
            <v>0</v>
          </cell>
          <cell r="BO64">
            <v>0</v>
          </cell>
          <cell r="BP64">
            <v>0</v>
          </cell>
          <cell r="BQ64">
            <v>0</v>
          </cell>
          <cell r="BR64">
            <v>0</v>
          </cell>
          <cell r="BS64">
            <v>0</v>
          </cell>
          <cell r="BT64">
            <v>0</v>
          </cell>
          <cell r="BU64">
            <v>0</v>
          </cell>
          <cell r="BV64">
            <v>0</v>
          </cell>
          <cell r="BW64">
            <v>0</v>
          </cell>
          <cell r="BX64">
            <v>0</v>
          </cell>
          <cell r="BY64">
            <v>0</v>
          </cell>
          <cell r="BZ64">
            <v>0.4</v>
          </cell>
          <cell r="CA64">
            <v>0</v>
          </cell>
          <cell r="CB64">
            <v>0</v>
          </cell>
          <cell r="CC64">
            <v>0</v>
          </cell>
          <cell r="CD64">
            <v>0</v>
          </cell>
          <cell r="CE64" t="e">
            <v>#VALUE!</v>
          </cell>
          <cell r="CF64" t="e">
            <v>#VALUE!</v>
          </cell>
          <cell r="CG64" t="e">
            <v>#VALUE!</v>
          </cell>
          <cell r="CH64">
            <v>1.3</v>
          </cell>
          <cell r="CI64" t="e">
            <v>#VALUE!</v>
          </cell>
          <cell r="CJ64" t="e">
            <v>#VALUE!</v>
          </cell>
          <cell r="CK64" t="e">
            <v>#VALUE!</v>
          </cell>
          <cell r="CL64">
            <v>5</v>
          </cell>
          <cell r="CM64">
            <v>4</v>
          </cell>
        </row>
        <row r="65">
          <cell r="A65">
            <v>54</v>
          </cell>
          <cell r="F65">
            <v>0</v>
          </cell>
          <cell r="G65">
            <v>0</v>
          </cell>
          <cell r="J65">
            <v>0</v>
          </cell>
          <cell r="L65">
            <v>0</v>
          </cell>
          <cell r="M65">
            <v>0</v>
          </cell>
          <cell r="N65">
            <v>0</v>
          </cell>
          <cell r="O65">
            <v>0</v>
          </cell>
          <cell r="P65">
            <v>0</v>
          </cell>
          <cell r="S65">
            <v>0</v>
          </cell>
          <cell r="U65">
            <v>0</v>
          </cell>
          <cell r="X65">
            <v>0</v>
          </cell>
          <cell r="Y65">
            <v>0</v>
          </cell>
          <cell r="AA65">
            <v>0</v>
          </cell>
          <cell r="AB65">
            <v>0</v>
          </cell>
          <cell r="AC65">
            <v>0</v>
          </cell>
          <cell r="AD65">
            <v>0</v>
          </cell>
          <cell r="AE65">
            <v>0</v>
          </cell>
          <cell r="AF65">
            <v>0</v>
          </cell>
          <cell r="AG65">
            <v>0</v>
          </cell>
          <cell r="AH65">
            <v>0</v>
          </cell>
          <cell r="AI65">
            <v>0</v>
          </cell>
          <cell r="AL65">
            <v>0</v>
          </cell>
          <cell r="AM65">
            <v>0</v>
          </cell>
          <cell r="AN65">
            <v>0</v>
          </cell>
          <cell r="AO65">
            <v>0</v>
          </cell>
          <cell r="AP65">
            <v>0</v>
          </cell>
          <cell r="AQ65">
            <v>0</v>
          </cell>
          <cell r="AR65">
            <v>0</v>
          </cell>
          <cell r="AS65">
            <v>0</v>
          </cell>
          <cell r="AT65">
            <v>0</v>
          </cell>
          <cell r="AU65">
            <v>0</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cell r="BL65">
            <v>0</v>
          </cell>
          <cell r="BM65">
            <v>0</v>
          </cell>
          <cell r="BN65">
            <v>0</v>
          </cell>
          <cell r="BO65">
            <v>0</v>
          </cell>
          <cell r="BP65">
            <v>0</v>
          </cell>
          <cell r="BQ65">
            <v>0</v>
          </cell>
          <cell r="BR65">
            <v>0</v>
          </cell>
          <cell r="BS65">
            <v>0</v>
          </cell>
          <cell r="BT65">
            <v>0</v>
          </cell>
          <cell r="BU65">
            <v>0</v>
          </cell>
          <cell r="BV65">
            <v>0</v>
          </cell>
          <cell r="BW65">
            <v>0</v>
          </cell>
          <cell r="BX65">
            <v>0</v>
          </cell>
          <cell r="BY65">
            <v>0</v>
          </cell>
          <cell r="BZ65">
            <v>0.4</v>
          </cell>
          <cell r="CA65">
            <v>0</v>
          </cell>
          <cell r="CB65">
            <v>0</v>
          </cell>
          <cell r="CC65">
            <v>0</v>
          </cell>
          <cell r="CD65">
            <v>0</v>
          </cell>
          <cell r="CE65" t="e">
            <v>#VALUE!</v>
          </cell>
          <cell r="CF65" t="e">
            <v>#VALUE!</v>
          </cell>
          <cell r="CG65" t="e">
            <v>#VALUE!</v>
          </cell>
          <cell r="CH65">
            <v>1.3</v>
          </cell>
          <cell r="CI65" t="e">
            <v>#VALUE!</v>
          </cell>
          <cell r="CJ65" t="e">
            <v>#VALUE!</v>
          </cell>
          <cell r="CK65" t="e">
            <v>#VALUE!</v>
          </cell>
          <cell r="CL65">
            <v>5</v>
          </cell>
          <cell r="CM65">
            <v>4</v>
          </cell>
        </row>
        <row r="66">
          <cell r="A66">
            <v>55</v>
          </cell>
          <cell r="F66">
            <v>0</v>
          </cell>
          <cell r="G66">
            <v>0</v>
          </cell>
          <cell r="J66">
            <v>0</v>
          </cell>
          <cell r="L66">
            <v>0</v>
          </cell>
          <cell r="M66">
            <v>0</v>
          </cell>
          <cell r="N66">
            <v>0</v>
          </cell>
          <cell r="O66">
            <v>0</v>
          </cell>
          <cell r="P66">
            <v>0</v>
          </cell>
          <cell r="S66">
            <v>0</v>
          </cell>
          <cell r="U66">
            <v>0</v>
          </cell>
          <cell r="X66">
            <v>0</v>
          </cell>
          <cell r="Y66">
            <v>0</v>
          </cell>
          <cell r="AA66">
            <v>0</v>
          </cell>
          <cell r="AB66">
            <v>0</v>
          </cell>
          <cell r="AC66">
            <v>0</v>
          </cell>
          <cell r="AD66">
            <v>0</v>
          </cell>
          <cell r="AE66">
            <v>0</v>
          </cell>
          <cell r="AF66">
            <v>0</v>
          </cell>
          <cell r="AG66">
            <v>0</v>
          </cell>
          <cell r="AH66">
            <v>0</v>
          </cell>
          <cell r="AI66">
            <v>0</v>
          </cell>
          <cell r="AL66">
            <v>0</v>
          </cell>
          <cell r="AM66">
            <v>0</v>
          </cell>
          <cell r="AN66">
            <v>0</v>
          </cell>
          <cell r="AO66">
            <v>0</v>
          </cell>
          <cell r="AP66">
            <v>0</v>
          </cell>
          <cell r="AQ66">
            <v>0</v>
          </cell>
          <cell r="AR66">
            <v>0</v>
          </cell>
          <cell r="AS66">
            <v>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cell r="BL66">
            <v>0</v>
          </cell>
          <cell r="BM66">
            <v>0</v>
          </cell>
          <cell r="BN66">
            <v>0</v>
          </cell>
          <cell r="BO66">
            <v>0</v>
          </cell>
          <cell r="BP66">
            <v>0</v>
          </cell>
          <cell r="BQ66">
            <v>0</v>
          </cell>
          <cell r="BR66">
            <v>0</v>
          </cell>
          <cell r="BS66">
            <v>0</v>
          </cell>
          <cell r="BT66">
            <v>0</v>
          </cell>
          <cell r="BU66">
            <v>0</v>
          </cell>
          <cell r="BV66">
            <v>0</v>
          </cell>
          <cell r="BW66">
            <v>0</v>
          </cell>
          <cell r="BX66">
            <v>0</v>
          </cell>
          <cell r="BY66">
            <v>0</v>
          </cell>
          <cell r="BZ66">
            <v>0.4</v>
          </cell>
          <cell r="CA66">
            <v>0</v>
          </cell>
          <cell r="CB66">
            <v>0</v>
          </cell>
          <cell r="CC66">
            <v>0</v>
          </cell>
          <cell r="CD66">
            <v>0</v>
          </cell>
          <cell r="CE66" t="e">
            <v>#VALUE!</v>
          </cell>
          <cell r="CF66" t="e">
            <v>#VALUE!</v>
          </cell>
          <cell r="CG66" t="e">
            <v>#VALUE!</v>
          </cell>
          <cell r="CH66">
            <v>1.5</v>
          </cell>
          <cell r="CI66" t="b">
            <v>0</v>
          </cell>
          <cell r="CJ66" t="e">
            <v>#VALUE!</v>
          </cell>
          <cell r="CK66" t="e">
            <v>#VALUE!</v>
          </cell>
          <cell r="CL66">
            <v>5</v>
          </cell>
          <cell r="CM66">
            <v>2</v>
          </cell>
        </row>
        <row r="67">
          <cell r="A67">
            <v>56</v>
          </cell>
          <cell r="F67">
            <v>0</v>
          </cell>
          <cell r="G67">
            <v>0</v>
          </cell>
          <cell r="J67">
            <v>0</v>
          </cell>
          <cell r="L67">
            <v>0</v>
          </cell>
          <cell r="M67">
            <v>0</v>
          </cell>
          <cell r="N67">
            <v>0</v>
          </cell>
          <cell r="O67">
            <v>0</v>
          </cell>
          <cell r="P67">
            <v>0</v>
          </cell>
          <cell r="S67">
            <v>0</v>
          </cell>
          <cell r="U67">
            <v>0</v>
          </cell>
          <cell r="X67">
            <v>0</v>
          </cell>
          <cell r="Y67">
            <v>0</v>
          </cell>
          <cell r="AA67">
            <v>0</v>
          </cell>
          <cell r="AB67">
            <v>0</v>
          </cell>
          <cell r="AC67">
            <v>0</v>
          </cell>
          <cell r="AD67">
            <v>0</v>
          </cell>
          <cell r="AE67">
            <v>0</v>
          </cell>
          <cell r="AF67">
            <v>0</v>
          </cell>
          <cell r="AG67">
            <v>0</v>
          </cell>
          <cell r="AH67">
            <v>0</v>
          </cell>
          <cell r="AI67">
            <v>0</v>
          </cell>
          <cell r="AL67">
            <v>0</v>
          </cell>
          <cell r="AM67">
            <v>0</v>
          </cell>
          <cell r="AN67">
            <v>0</v>
          </cell>
          <cell r="AO67">
            <v>0</v>
          </cell>
          <cell r="AP67">
            <v>0</v>
          </cell>
          <cell r="AQ67">
            <v>0</v>
          </cell>
          <cell r="AR67">
            <v>0</v>
          </cell>
          <cell r="AS67">
            <v>0</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cell r="BL67">
            <v>0</v>
          </cell>
          <cell r="BM67">
            <v>0</v>
          </cell>
          <cell r="BN67">
            <v>0</v>
          </cell>
          <cell r="BO67">
            <v>0</v>
          </cell>
          <cell r="BP67">
            <v>0</v>
          </cell>
          <cell r="BQ67">
            <v>0</v>
          </cell>
          <cell r="BR67">
            <v>0</v>
          </cell>
          <cell r="BS67">
            <v>0</v>
          </cell>
          <cell r="BT67">
            <v>0</v>
          </cell>
          <cell r="BU67">
            <v>0</v>
          </cell>
          <cell r="BV67">
            <v>0</v>
          </cell>
          <cell r="BW67">
            <v>0</v>
          </cell>
          <cell r="BX67">
            <v>0</v>
          </cell>
          <cell r="BY67">
            <v>0</v>
          </cell>
          <cell r="BZ67">
            <v>0.4</v>
          </cell>
          <cell r="CA67">
            <v>0</v>
          </cell>
          <cell r="CB67">
            <v>0</v>
          </cell>
          <cell r="CC67">
            <v>0</v>
          </cell>
          <cell r="CD67">
            <v>0</v>
          </cell>
          <cell r="CE67" t="e">
            <v>#VALUE!</v>
          </cell>
          <cell r="CF67" t="e">
            <v>#VALUE!</v>
          </cell>
          <cell r="CG67" t="e">
            <v>#VALUE!</v>
          </cell>
          <cell r="CH67">
            <v>1.3</v>
          </cell>
          <cell r="CI67" t="e">
            <v>#VALUE!</v>
          </cell>
          <cell r="CJ67" t="e">
            <v>#VALUE!</v>
          </cell>
          <cell r="CK67" t="e">
            <v>#VALUE!</v>
          </cell>
          <cell r="CL67">
            <v>5</v>
          </cell>
          <cell r="CM67">
            <v>4</v>
          </cell>
        </row>
        <row r="68">
          <cell r="A68">
            <v>57</v>
          </cell>
          <cell r="F68">
            <v>0</v>
          </cell>
          <cell r="G68">
            <v>0</v>
          </cell>
          <cell r="J68">
            <v>0</v>
          </cell>
          <cell r="L68">
            <v>0</v>
          </cell>
          <cell r="M68">
            <v>0</v>
          </cell>
          <cell r="N68">
            <v>0</v>
          </cell>
          <cell r="O68">
            <v>0</v>
          </cell>
          <cell r="P68">
            <v>0</v>
          </cell>
          <cell r="S68">
            <v>0</v>
          </cell>
          <cell r="U68">
            <v>0</v>
          </cell>
          <cell r="X68">
            <v>0</v>
          </cell>
          <cell r="Y68">
            <v>0</v>
          </cell>
          <cell r="AA68">
            <v>0</v>
          </cell>
          <cell r="AB68">
            <v>0</v>
          </cell>
          <cell r="AC68">
            <v>0</v>
          </cell>
          <cell r="AD68">
            <v>0</v>
          </cell>
          <cell r="AE68">
            <v>0</v>
          </cell>
          <cell r="AF68">
            <v>0</v>
          </cell>
          <cell r="AG68">
            <v>0</v>
          </cell>
          <cell r="AH68">
            <v>0</v>
          </cell>
          <cell r="AI68">
            <v>0</v>
          </cell>
          <cell r="AL68">
            <v>0</v>
          </cell>
          <cell r="AM68">
            <v>0</v>
          </cell>
          <cell r="AN68">
            <v>0</v>
          </cell>
          <cell r="AO68">
            <v>0</v>
          </cell>
          <cell r="AP68">
            <v>0</v>
          </cell>
          <cell r="AQ68">
            <v>0</v>
          </cell>
          <cell r="AR68">
            <v>0</v>
          </cell>
          <cell r="AS68">
            <v>0</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cell r="BL68">
            <v>0</v>
          </cell>
          <cell r="BM68">
            <v>0</v>
          </cell>
          <cell r="BN68">
            <v>0</v>
          </cell>
          <cell r="BO68">
            <v>0</v>
          </cell>
          <cell r="BP68">
            <v>0</v>
          </cell>
          <cell r="BQ68">
            <v>0</v>
          </cell>
          <cell r="BR68">
            <v>0</v>
          </cell>
          <cell r="BS68">
            <v>0</v>
          </cell>
          <cell r="BT68">
            <v>0</v>
          </cell>
          <cell r="BU68">
            <v>0</v>
          </cell>
          <cell r="BV68">
            <v>0</v>
          </cell>
          <cell r="BW68">
            <v>0</v>
          </cell>
          <cell r="BX68">
            <v>0</v>
          </cell>
          <cell r="BY68">
            <v>0</v>
          </cell>
          <cell r="BZ68">
            <v>0.4</v>
          </cell>
          <cell r="CA68">
            <v>0</v>
          </cell>
          <cell r="CB68">
            <v>0</v>
          </cell>
          <cell r="CC68">
            <v>0</v>
          </cell>
          <cell r="CD68">
            <v>0</v>
          </cell>
          <cell r="CE68" t="e">
            <v>#VALUE!</v>
          </cell>
          <cell r="CF68" t="e">
            <v>#VALUE!</v>
          </cell>
          <cell r="CG68" t="e">
            <v>#VALUE!</v>
          </cell>
          <cell r="CH68">
            <v>1.3</v>
          </cell>
          <cell r="CI68" t="e">
            <v>#VALUE!</v>
          </cell>
          <cell r="CJ68" t="e">
            <v>#VALUE!</v>
          </cell>
          <cell r="CK68" t="e">
            <v>#VALUE!</v>
          </cell>
          <cell r="CL68">
            <v>5</v>
          </cell>
          <cell r="CM68">
            <v>4</v>
          </cell>
        </row>
        <row r="69">
          <cell r="A69">
            <v>58</v>
          </cell>
          <cell r="F69">
            <v>0</v>
          </cell>
          <cell r="G69">
            <v>0</v>
          </cell>
          <cell r="J69">
            <v>0</v>
          </cell>
          <cell r="L69">
            <v>0</v>
          </cell>
          <cell r="M69">
            <v>0</v>
          </cell>
          <cell r="N69">
            <v>0</v>
          </cell>
          <cell r="O69">
            <v>0</v>
          </cell>
          <cell r="P69">
            <v>0</v>
          </cell>
          <cell r="S69">
            <v>0</v>
          </cell>
          <cell r="U69">
            <v>0</v>
          </cell>
          <cell r="X69">
            <v>0</v>
          </cell>
          <cell r="Y69">
            <v>0</v>
          </cell>
          <cell r="AA69">
            <v>0</v>
          </cell>
          <cell r="AB69">
            <v>0</v>
          </cell>
          <cell r="AC69">
            <v>0</v>
          </cell>
          <cell r="AD69">
            <v>0</v>
          </cell>
          <cell r="AE69">
            <v>0</v>
          </cell>
          <cell r="AF69">
            <v>0</v>
          </cell>
          <cell r="AG69">
            <v>0</v>
          </cell>
          <cell r="AH69">
            <v>0</v>
          </cell>
          <cell r="AI69">
            <v>0</v>
          </cell>
          <cell r="AL69">
            <v>0</v>
          </cell>
          <cell r="AM69">
            <v>0</v>
          </cell>
          <cell r="AN69">
            <v>0</v>
          </cell>
          <cell r="AO69">
            <v>0</v>
          </cell>
          <cell r="AP69">
            <v>0</v>
          </cell>
          <cell r="AQ69">
            <v>0</v>
          </cell>
          <cell r="AR69">
            <v>0</v>
          </cell>
          <cell r="AS69">
            <v>0</v>
          </cell>
          <cell r="AT69">
            <v>0</v>
          </cell>
          <cell r="AU69">
            <v>0</v>
          </cell>
          <cell r="AV69">
            <v>0</v>
          </cell>
          <cell r="AW69">
            <v>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cell r="BL69">
            <v>0</v>
          </cell>
          <cell r="BM69">
            <v>0</v>
          </cell>
          <cell r="BN69">
            <v>0</v>
          </cell>
          <cell r="BO69">
            <v>0</v>
          </cell>
          <cell r="BP69">
            <v>0</v>
          </cell>
          <cell r="BQ69">
            <v>0</v>
          </cell>
          <cell r="BR69">
            <v>0</v>
          </cell>
          <cell r="BS69">
            <v>0</v>
          </cell>
          <cell r="BT69">
            <v>0</v>
          </cell>
          <cell r="BU69">
            <v>0</v>
          </cell>
          <cell r="BV69">
            <v>0</v>
          </cell>
          <cell r="BW69">
            <v>0</v>
          </cell>
          <cell r="BX69">
            <v>0</v>
          </cell>
          <cell r="BY69">
            <v>0</v>
          </cell>
          <cell r="BZ69">
            <v>0.4</v>
          </cell>
          <cell r="CA69">
            <v>0</v>
          </cell>
          <cell r="CB69">
            <v>0</v>
          </cell>
          <cell r="CC69">
            <v>0</v>
          </cell>
          <cell r="CD69">
            <v>0</v>
          </cell>
          <cell r="CE69" t="e">
            <v>#VALUE!</v>
          </cell>
          <cell r="CF69" t="e">
            <v>#VALUE!</v>
          </cell>
          <cell r="CG69" t="e">
            <v>#VALUE!</v>
          </cell>
          <cell r="CH69">
            <v>1.3</v>
          </cell>
          <cell r="CI69" t="e">
            <v>#VALUE!</v>
          </cell>
          <cell r="CJ69" t="e">
            <v>#VALUE!</v>
          </cell>
          <cell r="CK69" t="e">
            <v>#VALUE!</v>
          </cell>
          <cell r="CL69">
            <v>5</v>
          </cell>
          <cell r="CM69">
            <v>4</v>
          </cell>
        </row>
        <row r="70">
          <cell r="A70">
            <v>59</v>
          </cell>
          <cell r="F70">
            <v>0</v>
          </cell>
          <cell r="G70">
            <v>0</v>
          </cell>
          <cell r="J70">
            <v>0</v>
          </cell>
          <cell r="L70">
            <v>0</v>
          </cell>
          <cell r="M70">
            <v>0</v>
          </cell>
          <cell r="N70">
            <v>0</v>
          </cell>
          <cell r="O70">
            <v>0</v>
          </cell>
          <cell r="P70">
            <v>0</v>
          </cell>
          <cell r="S70">
            <v>0</v>
          </cell>
          <cell r="U70">
            <v>0</v>
          </cell>
          <cell r="X70">
            <v>0</v>
          </cell>
          <cell r="Y70">
            <v>0</v>
          </cell>
          <cell r="AA70">
            <v>0</v>
          </cell>
          <cell r="AB70">
            <v>0</v>
          </cell>
          <cell r="AC70">
            <v>0</v>
          </cell>
          <cell r="AD70">
            <v>0</v>
          </cell>
          <cell r="AE70">
            <v>0</v>
          </cell>
          <cell r="AF70">
            <v>0</v>
          </cell>
          <cell r="AG70">
            <v>0</v>
          </cell>
          <cell r="AH70">
            <v>0</v>
          </cell>
          <cell r="AI70">
            <v>0</v>
          </cell>
          <cell r="AL70">
            <v>0</v>
          </cell>
          <cell r="AM70">
            <v>0</v>
          </cell>
          <cell r="AN70">
            <v>0</v>
          </cell>
          <cell r="AO70">
            <v>0</v>
          </cell>
          <cell r="AP70">
            <v>0</v>
          </cell>
          <cell r="AQ70">
            <v>0</v>
          </cell>
          <cell r="AR70">
            <v>0</v>
          </cell>
          <cell r="AS70">
            <v>0</v>
          </cell>
          <cell r="AT70">
            <v>0</v>
          </cell>
          <cell r="AU70">
            <v>0</v>
          </cell>
          <cell r="AV70">
            <v>0</v>
          </cell>
          <cell r="AW70">
            <v>0</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cell r="BL70">
            <v>0</v>
          </cell>
          <cell r="BM70">
            <v>0</v>
          </cell>
          <cell r="BN70">
            <v>0</v>
          </cell>
          <cell r="BO70">
            <v>0</v>
          </cell>
          <cell r="BP70">
            <v>0</v>
          </cell>
          <cell r="BQ70">
            <v>0</v>
          </cell>
          <cell r="BR70">
            <v>0</v>
          </cell>
          <cell r="BS70">
            <v>0</v>
          </cell>
          <cell r="BT70">
            <v>0</v>
          </cell>
          <cell r="BU70">
            <v>0</v>
          </cell>
          <cell r="BV70">
            <v>0</v>
          </cell>
          <cell r="BW70">
            <v>0</v>
          </cell>
          <cell r="BX70">
            <v>0</v>
          </cell>
          <cell r="BY70">
            <v>0</v>
          </cell>
          <cell r="BZ70">
            <v>0.4</v>
          </cell>
          <cell r="CA70">
            <v>0</v>
          </cell>
          <cell r="CB70">
            <v>0</v>
          </cell>
          <cell r="CC70">
            <v>0</v>
          </cell>
          <cell r="CD70">
            <v>0</v>
          </cell>
          <cell r="CE70" t="e">
            <v>#VALUE!</v>
          </cell>
          <cell r="CF70" t="e">
            <v>#VALUE!</v>
          </cell>
          <cell r="CG70" t="e">
            <v>#VALUE!</v>
          </cell>
          <cell r="CH70">
            <v>1.3</v>
          </cell>
          <cell r="CI70" t="e">
            <v>#VALUE!</v>
          </cell>
          <cell r="CJ70" t="e">
            <v>#VALUE!</v>
          </cell>
          <cell r="CK70" t="e">
            <v>#VALUE!</v>
          </cell>
          <cell r="CL70">
            <v>5</v>
          </cell>
          <cell r="CM70">
            <v>4</v>
          </cell>
        </row>
        <row r="71">
          <cell r="A71">
            <v>60</v>
          </cell>
          <cell r="F71">
            <v>0</v>
          </cell>
          <cell r="G71">
            <v>0</v>
          </cell>
          <cell r="J71">
            <v>0</v>
          </cell>
          <cell r="L71">
            <v>0</v>
          </cell>
          <cell r="M71">
            <v>0</v>
          </cell>
          <cell r="N71">
            <v>0</v>
          </cell>
          <cell r="O71">
            <v>0</v>
          </cell>
          <cell r="P71">
            <v>0</v>
          </cell>
          <cell r="S71">
            <v>0</v>
          </cell>
          <cell r="U71">
            <v>0</v>
          </cell>
          <cell r="X71">
            <v>0</v>
          </cell>
          <cell r="Y71">
            <v>0</v>
          </cell>
          <cell r="AA71">
            <v>0</v>
          </cell>
          <cell r="AB71">
            <v>0</v>
          </cell>
          <cell r="AC71">
            <v>0</v>
          </cell>
          <cell r="AD71">
            <v>0</v>
          </cell>
          <cell r="AE71">
            <v>0</v>
          </cell>
          <cell r="AF71">
            <v>0</v>
          </cell>
          <cell r="AG71">
            <v>0</v>
          </cell>
          <cell r="AH71">
            <v>0</v>
          </cell>
          <cell r="AI71">
            <v>0</v>
          </cell>
          <cell r="AL71">
            <v>0</v>
          </cell>
          <cell r="AM71">
            <v>0</v>
          </cell>
          <cell r="AN71">
            <v>0</v>
          </cell>
          <cell r="AO71">
            <v>0</v>
          </cell>
          <cell r="AP71">
            <v>0</v>
          </cell>
          <cell r="AQ71">
            <v>0</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cell r="BL71">
            <v>0</v>
          </cell>
          <cell r="BM71">
            <v>0</v>
          </cell>
          <cell r="BN71">
            <v>0</v>
          </cell>
          <cell r="BO71">
            <v>0</v>
          </cell>
          <cell r="BP71">
            <v>0</v>
          </cell>
          <cell r="BQ71">
            <v>0</v>
          </cell>
          <cell r="BR71">
            <v>0</v>
          </cell>
          <cell r="BS71">
            <v>0</v>
          </cell>
          <cell r="BT71">
            <v>0</v>
          </cell>
          <cell r="BU71">
            <v>0</v>
          </cell>
          <cell r="BV71">
            <v>0</v>
          </cell>
          <cell r="BW71">
            <v>0</v>
          </cell>
          <cell r="BX71">
            <v>0</v>
          </cell>
          <cell r="BY71">
            <v>0</v>
          </cell>
          <cell r="BZ71">
            <v>0.4</v>
          </cell>
          <cell r="CA71">
            <v>0</v>
          </cell>
          <cell r="CB71">
            <v>0</v>
          </cell>
          <cell r="CC71">
            <v>0</v>
          </cell>
          <cell r="CD71">
            <v>0</v>
          </cell>
          <cell r="CE71" t="e">
            <v>#VALUE!</v>
          </cell>
          <cell r="CF71" t="e">
            <v>#VALUE!</v>
          </cell>
          <cell r="CG71" t="e">
            <v>#VALUE!</v>
          </cell>
          <cell r="CH71">
            <v>1.3</v>
          </cell>
          <cell r="CI71" t="e">
            <v>#VALUE!</v>
          </cell>
          <cell r="CJ71" t="e">
            <v>#VALUE!</v>
          </cell>
          <cell r="CK71" t="e">
            <v>#VALUE!</v>
          </cell>
          <cell r="CL71">
            <v>5</v>
          </cell>
          <cell r="CM71">
            <v>4</v>
          </cell>
        </row>
      </sheetData>
      <sheetData sheetId="4" refreshError="1"/>
      <sheetData sheetId="5" refreshError="1"/>
      <sheetData sheetId="6" refreshError="1"/>
      <sheetData sheetId="7" refreshError="1"/>
      <sheetData sheetId="8">
        <row r="12">
          <cell r="A12">
            <v>1</v>
          </cell>
        </row>
      </sheetData>
      <sheetData sheetId="9"/>
      <sheetData sheetId="10"/>
      <sheetData sheetId="11">
        <row r="12">
          <cell r="A12">
            <v>1</v>
          </cell>
        </row>
      </sheetData>
      <sheetData sheetId="12"/>
      <sheetData sheetId="13"/>
      <sheetData sheetId="14"/>
      <sheetData sheetId="15"/>
      <sheetData sheetId="16"/>
      <sheetData sheetId="17" refreshError="1"/>
      <sheetData sheetId="18" refreshError="1"/>
      <sheetData sheetId="19" refreshError="1"/>
      <sheetData sheetId="20">
        <row r="12">
          <cell r="A12" t="str">
            <v>Dirección proyectos aguas, Saneamiento, Gas y locativos 2 (PL 2)</v>
          </cell>
        </row>
      </sheetData>
      <sheetData sheetId="21"/>
      <sheetData sheetId="22"/>
      <sheetData sheetId="23" refreshError="1"/>
      <sheetData sheetId="24" refreshError="1"/>
      <sheetData sheetId="2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
      <sheetName val="FEB"/>
      <sheetName val="MAR"/>
      <sheetName val="Ene-Mar EEPPM"/>
      <sheetName val="Ene-Mar Contrato"/>
      <sheetName val="Rendimientos_Sur 03-00(JC)"/>
      <sheetName val="Ene-Feb"/>
      <sheetName val="Mar-Abr"/>
      <sheetName val="May-Jun"/>
      <sheetName val="Jul-Ago"/>
      <sheetName val="Sep-Oct"/>
    </sheetNames>
    <sheetDataSet>
      <sheetData sheetId="0" refreshError="1">
        <row r="12">
          <cell r="A12" t="str">
            <v>CAMBIO ACOMETIDAS CONTRATO</v>
          </cell>
          <cell r="B12">
            <v>1</v>
          </cell>
          <cell r="C12">
            <v>0</v>
          </cell>
          <cell r="E12">
            <v>0</v>
          </cell>
          <cell r="F12" t="str">
            <v/>
          </cell>
          <cell r="G12" t="str">
            <v/>
          </cell>
          <cell r="H12">
            <v>0</v>
          </cell>
        </row>
        <row r="13">
          <cell r="A13" t="str">
            <v>CARROTANQUE</v>
          </cell>
          <cell r="B13">
            <v>135</v>
          </cell>
          <cell r="C13">
            <v>0</v>
          </cell>
          <cell r="D13">
            <v>1</v>
          </cell>
          <cell r="E13">
            <v>28</v>
          </cell>
          <cell r="F13">
            <v>4.8</v>
          </cell>
          <cell r="G13">
            <v>4.8</v>
          </cell>
          <cell r="H13">
            <v>0</v>
          </cell>
        </row>
        <row r="14">
          <cell r="A14" t="str">
            <v>CASAS SIN AGUA</v>
          </cell>
          <cell r="B14">
            <v>291</v>
          </cell>
          <cell r="C14">
            <v>242</v>
          </cell>
          <cell r="D14">
            <v>1</v>
          </cell>
          <cell r="E14">
            <v>28</v>
          </cell>
          <cell r="F14">
            <v>10.4</v>
          </cell>
          <cell r="G14">
            <v>19</v>
          </cell>
          <cell r="H14">
            <v>0.45403377110694182</v>
          </cell>
        </row>
        <row r="15">
          <cell r="A15" t="str">
            <v>CORTE Y RECONEXION</v>
          </cell>
          <cell r="B15">
            <v>14</v>
          </cell>
          <cell r="C15">
            <v>7</v>
          </cell>
          <cell r="E15">
            <v>0</v>
          </cell>
          <cell r="F15" t="str">
            <v/>
          </cell>
          <cell r="G15" t="str">
            <v/>
          </cell>
          <cell r="H15">
            <v>0.33333333333333331</v>
          </cell>
        </row>
        <row r="16">
          <cell r="A16" t="str">
            <v>DAÑOS ACUEDUCTO</v>
          </cell>
          <cell r="B16">
            <v>384</v>
          </cell>
          <cell r="C16">
            <v>87</v>
          </cell>
          <cell r="D16">
            <v>7.7142857142857144</v>
          </cell>
          <cell r="E16">
            <v>28</v>
          </cell>
          <cell r="F16">
            <v>1.8</v>
          </cell>
          <cell r="G16">
            <v>2.2000000000000002</v>
          </cell>
          <cell r="H16">
            <v>0.18471337579617833</v>
          </cell>
        </row>
        <row r="17">
          <cell r="A17" t="str">
            <v>ESCOMBROS DAÑOS ACUEDUCTO</v>
          </cell>
          <cell r="B17">
            <v>138</v>
          </cell>
          <cell r="C17">
            <v>2</v>
          </cell>
          <cell r="D17">
            <v>1</v>
          </cell>
          <cell r="E17">
            <v>28</v>
          </cell>
          <cell r="F17">
            <v>4.9000000000000004</v>
          </cell>
          <cell r="G17">
            <v>5</v>
          </cell>
          <cell r="H17">
            <v>1.4285714285714285E-2</v>
          </cell>
        </row>
        <row r="18">
          <cell r="A18" t="str">
            <v>FRAUDES</v>
          </cell>
          <cell r="B18">
            <v>123</v>
          </cell>
          <cell r="C18">
            <v>238</v>
          </cell>
          <cell r="D18">
            <v>1</v>
          </cell>
          <cell r="E18">
            <v>19</v>
          </cell>
          <cell r="F18">
            <v>6.5</v>
          </cell>
          <cell r="G18">
            <v>19</v>
          </cell>
          <cell r="H18">
            <v>0.65927977839335183</v>
          </cell>
        </row>
        <row r="19">
          <cell r="A19" t="str">
            <v>GARANTIAS INSTALACIONES</v>
          </cell>
          <cell r="B19">
            <v>17</v>
          </cell>
          <cell r="C19">
            <v>1</v>
          </cell>
          <cell r="E19">
            <v>0</v>
          </cell>
          <cell r="F19" t="str">
            <v/>
          </cell>
          <cell r="G19" t="str">
            <v/>
          </cell>
          <cell r="H19">
            <v>5.5555555555555552E-2</v>
          </cell>
        </row>
        <row r="20">
          <cell r="A20" t="str">
            <v>INSTALACIONES ACUEDUCTO</v>
          </cell>
          <cell r="B20">
            <v>2</v>
          </cell>
          <cell r="C20">
            <v>22</v>
          </cell>
          <cell r="E20">
            <v>0</v>
          </cell>
          <cell r="F20" t="str">
            <v/>
          </cell>
          <cell r="G20" t="str">
            <v/>
          </cell>
          <cell r="H20">
            <v>0.91666666666666663</v>
          </cell>
        </row>
        <row r="21">
          <cell r="A21" t="str">
            <v>MEDIDORES 1/2 Y 1"</v>
          </cell>
          <cell r="B21">
            <v>1</v>
          </cell>
          <cell r="C21">
            <v>1</v>
          </cell>
          <cell r="E21">
            <v>0</v>
          </cell>
          <cell r="F21" t="str">
            <v/>
          </cell>
          <cell r="G21" t="str">
            <v/>
          </cell>
          <cell r="H21">
            <v>0.5</v>
          </cell>
        </row>
        <row r="22">
          <cell r="A22" t="str">
            <v>MMTO VALVULAS E HIDRANTES</v>
          </cell>
          <cell r="B22">
            <v>15</v>
          </cell>
          <cell r="C22">
            <v>4</v>
          </cell>
          <cell r="D22">
            <v>1.5</v>
          </cell>
          <cell r="E22">
            <v>28</v>
          </cell>
          <cell r="F22">
            <v>0.4</v>
          </cell>
          <cell r="G22">
            <v>0.5</v>
          </cell>
          <cell r="H22">
            <v>0.21052631578947367</v>
          </cell>
        </row>
        <row r="23">
          <cell r="A23" t="str">
            <v>OBRAS ACCESORIAS DAÑOS ACUEDUCTO</v>
          </cell>
          <cell r="B23">
            <v>3</v>
          </cell>
          <cell r="C23">
            <v>8</v>
          </cell>
          <cell r="E23">
            <v>0</v>
          </cell>
          <cell r="F23" t="str">
            <v/>
          </cell>
          <cell r="G23" t="str">
            <v/>
          </cell>
          <cell r="H23">
            <v>0.72727272727272729</v>
          </cell>
        </row>
        <row r="24">
          <cell r="A24" t="str">
            <v>OBRAS ACCESORIAS INSTALACIONES</v>
          </cell>
          <cell r="B24">
            <v>405</v>
          </cell>
          <cell r="C24">
            <v>0</v>
          </cell>
          <cell r="E24">
            <v>0</v>
          </cell>
          <cell r="F24" t="str">
            <v/>
          </cell>
          <cell r="G24" t="str">
            <v/>
          </cell>
          <cell r="H24">
            <v>0</v>
          </cell>
        </row>
        <row r="25">
          <cell r="A25" t="str">
            <v>PITOMETRÍA</v>
          </cell>
          <cell r="B25">
            <v>46</v>
          </cell>
          <cell r="C25">
            <v>25</v>
          </cell>
          <cell r="D25">
            <v>2.1111111111111112</v>
          </cell>
          <cell r="E25">
            <v>9</v>
          </cell>
          <cell r="F25">
            <v>2.4</v>
          </cell>
          <cell r="G25">
            <v>3.7</v>
          </cell>
          <cell r="H25">
            <v>0.352112676056338</v>
          </cell>
        </row>
        <row r="26">
          <cell r="A26" t="str">
            <v>PROYECTOS ACUEDUCTO</v>
          </cell>
          <cell r="B26">
            <v>21</v>
          </cell>
          <cell r="C26">
            <v>1</v>
          </cell>
          <cell r="E26">
            <v>0</v>
          </cell>
          <cell r="F26" t="str">
            <v/>
          </cell>
          <cell r="G26" t="str">
            <v/>
          </cell>
          <cell r="H26">
            <v>4.5454545454545456E-2</v>
          </cell>
        </row>
        <row r="27">
          <cell r="A27" t="str">
            <v>REFERENCIACIÓN ACUEDUCTO</v>
          </cell>
          <cell r="B27">
            <v>7</v>
          </cell>
          <cell r="C27">
            <v>5</v>
          </cell>
          <cell r="E27">
            <v>0</v>
          </cell>
          <cell r="F27" t="str">
            <v/>
          </cell>
          <cell r="G27" t="str">
            <v/>
          </cell>
          <cell r="H27">
            <v>0.41666666666666669</v>
          </cell>
        </row>
        <row r="28">
          <cell r="F28" t="str">
            <v/>
          </cell>
          <cell r="G28" t="str">
            <v/>
          </cell>
          <cell r="H28" t="str">
            <v/>
          </cell>
        </row>
        <row r="29">
          <cell r="F29" t="str">
            <v/>
          </cell>
          <cell r="G29" t="str">
            <v/>
          </cell>
          <cell r="H29" t="str">
            <v/>
          </cell>
        </row>
        <row r="30">
          <cell r="F30" t="str">
            <v/>
          </cell>
          <cell r="G30" t="str">
            <v/>
          </cell>
          <cell r="H30" t="str">
            <v/>
          </cell>
        </row>
        <row r="31">
          <cell r="F31" t="str">
            <v/>
          </cell>
          <cell r="G31" t="str">
            <v/>
          </cell>
          <cell r="H31" t="str">
            <v/>
          </cell>
        </row>
        <row r="32">
          <cell r="F32" t="str">
            <v/>
          </cell>
          <cell r="G32" t="str">
            <v/>
          </cell>
          <cell r="H32" t="str">
            <v/>
          </cell>
        </row>
        <row r="33">
          <cell r="A33" t="str">
            <v>Total general</v>
          </cell>
          <cell r="B33">
            <v>1603</v>
          </cell>
          <cell r="C33">
            <v>643</v>
          </cell>
          <cell r="F33" t="str">
            <v/>
          </cell>
          <cell r="G33" t="str">
            <v/>
          </cell>
          <cell r="H33">
            <v>0.28628673196794302</v>
          </cell>
        </row>
        <row r="34">
          <cell r="F34" t="str">
            <v/>
          </cell>
          <cell r="G34" t="str">
            <v/>
          </cell>
          <cell r="H34" t="str">
            <v/>
          </cell>
        </row>
        <row r="35">
          <cell r="A35" t="str">
            <v>CAMBIO ACOMETIDAS CONTRATO</v>
          </cell>
          <cell r="B35">
            <v>210</v>
          </cell>
          <cell r="C35">
            <v>1</v>
          </cell>
          <cell r="D35">
            <v>3</v>
          </cell>
          <cell r="E35">
            <v>19</v>
          </cell>
          <cell r="F35">
            <v>3.7</v>
          </cell>
          <cell r="G35">
            <v>3.7</v>
          </cell>
          <cell r="H35">
            <v>4.7393364928909956E-3</v>
          </cell>
        </row>
        <row r="36">
          <cell r="A36" t="str">
            <v>CARROTANQUE</v>
          </cell>
          <cell r="B36">
            <v>1</v>
          </cell>
          <cell r="C36">
            <v>0</v>
          </cell>
          <cell r="F36" t="str">
            <v/>
          </cell>
          <cell r="G36" t="str">
            <v/>
          </cell>
          <cell r="H36">
            <v>0</v>
          </cell>
        </row>
        <row r="37">
          <cell r="A37" t="str">
            <v>CASAS SIN AGUA</v>
          </cell>
          <cell r="B37">
            <v>0</v>
          </cell>
          <cell r="C37">
            <v>1</v>
          </cell>
          <cell r="F37" t="str">
            <v/>
          </cell>
          <cell r="G37" t="str">
            <v/>
          </cell>
          <cell r="H37">
            <v>1</v>
          </cell>
        </row>
        <row r="38">
          <cell r="A38" t="str">
            <v>CORTE Y RECONEXION</v>
          </cell>
          <cell r="B38">
            <v>584</v>
          </cell>
          <cell r="C38">
            <v>18</v>
          </cell>
          <cell r="D38">
            <v>1</v>
          </cell>
          <cell r="E38">
            <v>19</v>
          </cell>
          <cell r="F38">
            <v>30.7</v>
          </cell>
          <cell r="G38">
            <v>31.7</v>
          </cell>
          <cell r="H38">
            <v>2.9900332225913623E-2</v>
          </cell>
        </row>
        <row r="39">
          <cell r="A39" t="str">
            <v>DAÑOS ACUEDUCTO</v>
          </cell>
          <cell r="B39">
            <v>35</v>
          </cell>
          <cell r="C39">
            <v>0</v>
          </cell>
          <cell r="F39" t="str">
            <v/>
          </cell>
          <cell r="G39" t="str">
            <v/>
          </cell>
          <cell r="H39">
            <v>0</v>
          </cell>
        </row>
        <row r="40">
          <cell r="A40" t="str">
            <v>FRAUDES</v>
          </cell>
          <cell r="B40">
            <v>2</v>
          </cell>
          <cell r="C40">
            <v>0</v>
          </cell>
          <cell r="F40" t="str">
            <v/>
          </cell>
          <cell r="G40" t="str">
            <v/>
          </cell>
          <cell r="H40">
            <v>0</v>
          </cell>
        </row>
        <row r="41">
          <cell r="A41" t="str">
            <v>GARANTIAS INSTALACIONES</v>
          </cell>
          <cell r="B41">
            <v>14</v>
          </cell>
          <cell r="C41">
            <v>0</v>
          </cell>
          <cell r="D41">
            <v>1</v>
          </cell>
          <cell r="E41">
            <v>19</v>
          </cell>
          <cell r="F41">
            <v>0.7</v>
          </cell>
          <cell r="G41">
            <v>0.7</v>
          </cell>
          <cell r="H41">
            <v>0</v>
          </cell>
        </row>
        <row r="42">
          <cell r="A42" t="str">
            <v>INSTALACIONES ACUEDUCTO</v>
          </cell>
          <cell r="B42">
            <v>284</v>
          </cell>
          <cell r="C42">
            <v>4</v>
          </cell>
          <cell r="D42">
            <v>5</v>
          </cell>
          <cell r="E42">
            <v>19</v>
          </cell>
          <cell r="F42">
            <v>3</v>
          </cell>
          <cell r="G42">
            <v>3</v>
          </cell>
          <cell r="H42">
            <v>1.3888888888888888E-2</v>
          </cell>
        </row>
        <row r="43">
          <cell r="A43" t="str">
            <v>MEDIDORES 1/2 Y 1"</v>
          </cell>
          <cell r="B43">
            <v>264</v>
          </cell>
          <cell r="C43">
            <v>2</v>
          </cell>
          <cell r="D43">
            <v>4</v>
          </cell>
          <cell r="E43">
            <v>19</v>
          </cell>
          <cell r="F43">
            <v>3.5</v>
          </cell>
          <cell r="G43">
            <v>3.5</v>
          </cell>
          <cell r="H43">
            <v>7.5187969924812026E-3</v>
          </cell>
        </row>
        <row r="44">
          <cell r="A44" t="str">
            <v>MMTO VALVULAS E HIDRANTES</v>
          </cell>
          <cell r="B44">
            <v>71</v>
          </cell>
          <cell r="C44">
            <v>0</v>
          </cell>
          <cell r="D44">
            <v>3</v>
          </cell>
          <cell r="E44">
            <v>19</v>
          </cell>
          <cell r="F44">
            <v>1.2</v>
          </cell>
          <cell r="G44">
            <v>1.2</v>
          </cell>
          <cell r="H44">
            <v>0</v>
          </cell>
        </row>
        <row r="45">
          <cell r="A45" t="str">
            <v>OBRAS ACCESORIAS DAÑOS ACUEDUCTO</v>
          </cell>
          <cell r="B45">
            <v>92</v>
          </cell>
          <cell r="C45">
            <v>0</v>
          </cell>
          <cell r="D45">
            <v>3</v>
          </cell>
          <cell r="E45">
            <v>19</v>
          </cell>
          <cell r="F45">
            <v>1.6</v>
          </cell>
          <cell r="G45">
            <v>1.6</v>
          </cell>
          <cell r="H45">
            <v>0</v>
          </cell>
        </row>
        <row r="46">
          <cell r="A46" t="str">
            <v>OBRAS ACCESORIAS INSTALACIONES</v>
          </cell>
          <cell r="B46">
            <v>3</v>
          </cell>
          <cell r="C46">
            <v>0</v>
          </cell>
          <cell r="D46">
            <v>1</v>
          </cell>
          <cell r="E46">
            <v>19</v>
          </cell>
          <cell r="F46">
            <v>0.2</v>
          </cell>
          <cell r="G46">
            <v>0.2</v>
          </cell>
          <cell r="H46">
            <v>0</v>
          </cell>
        </row>
        <row r="47">
          <cell r="A47" t="str">
            <v>REFERENCIACIÓN ACUEDUCTO</v>
          </cell>
          <cell r="B47">
            <v>1</v>
          </cell>
          <cell r="C47">
            <v>0</v>
          </cell>
          <cell r="F47" t="str">
            <v/>
          </cell>
          <cell r="G47" t="str">
            <v/>
          </cell>
          <cell r="H47">
            <v>0</v>
          </cell>
        </row>
        <row r="48">
          <cell r="F48" t="str">
            <v/>
          </cell>
          <cell r="G48" t="str">
            <v/>
          </cell>
          <cell r="H48" t="str">
            <v/>
          </cell>
        </row>
        <row r="49">
          <cell r="F49" t="str">
            <v/>
          </cell>
          <cell r="G49" t="str">
            <v/>
          </cell>
          <cell r="H49" t="str">
            <v/>
          </cell>
        </row>
        <row r="51">
          <cell r="A51" t="str">
            <v>Total general</v>
          </cell>
          <cell r="B51">
            <v>1561</v>
          </cell>
          <cell r="C51">
            <v>26</v>
          </cell>
          <cell r="F51" t="str">
            <v/>
          </cell>
          <cell r="G51" t="str">
            <v/>
          </cell>
          <cell r="H51">
            <v>1.6383112791430371E-2</v>
          </cell>
        </row>
      </sheetData>
      <sheetData sheetId="1" refreshError="1">
        <row r="12">
          <cell r="A12" t="str">
            <v>CAMBIO ACOMETIDAS CONTRATO</v>
          </cell>
          <cell r="B12">
            <v>3</v>
          </cell>
          <cell r="C12">
            <v>14</v>
          </cell>
          <cell r="E12">
            <v>0</v>
          </cell>
          <cell r="F12" t="str">
            <v/>
          </cell>
          <cell r="G12" t="str">
            <v/>
          </cell>
          <cell r="H12">
            <v>0.82352941176470584</v>
          </cell>
        </row>
        <row r="13">
          <cell r="A13" t="str">
            <v>CARROTANQUE</v>
          </cell>
          <cell r="B13">
            <v>84</v>
          </cell>
          <cell r="C13">
            <v>3</v>
          </cell>
          <cell r="D13">
            <v>1</v>
          </cell>
          <cell r="E13">
            <v>28</v>
          </cell>
          <cell r="F13">
            <v>3</v>
          </cell>
          <cell r="G13">
            <v>3.1</v>
          </cell>
          <cell r="H13">
            <v>3.4482758620689655E-2</v>
          </cell>
        </row>
        <row r="14">
          <cell r="A14" t="str">
            <v>CASAS SIN AGUA</v>
          </cell>
          <cell r="B14">
            <v>250</v>
          </cell>
          <cell r="C14">
            <v>313</v>
          </cell>
          <cell r="D14">
            <v>1</v>
          </cell>
          <cell r="E14">
            <v>28</v>
          </cell>
          <cell r="F14">
            <v>8.9</v>
          </cell>
          <cell r="G14">
            <v>20.100000000000001</v>
          </cell>
          <cell r="H14">
            <v>0.55595026642984013</v>
          </cell>
        </row>
        <row r="15">
          <cell r="A15" t="str">
            <v>CORTE Y RECONEXION</v>
          </cell>
          <cell r="B15">
            <v>2</v>
          </cell>
          <cell r="C15">
            <v>3</v>
          </cell>
          <cell r="E15">
            <v>0</v>
          </cell>
          <cell r="F15" t="str">
            <v/>
          </cell>
          <cell r="G15" t="str">
            <v/>
          </cell>
          <cell r="H15">
            <v>0.6</v>
          </cell>
        </row>
        <row r="16">
          <cell r="A16" t="str">
            <v>DAÑOS ACUEDUCTO</v>
          </cell>
          <cell r="B16">
            <v>580</v>
          </cell>
          <cell r="C16">
            <v>109</v>
          </cell>
          <cell r="D16">
            <v>8.2857142857142865</v>
          </cell>
          <cell r="E16">
            <v>28</v>
          </cell>
          <cell r="F16">
            <v>2.5</v>
          </cell>
          <cell r="G16">
            <v>3</v>
          </cell>
          <cell r="H16">
            <v>0.15820029027576196</v>
          </cell>
        </row>
        <row r="17">
          <cell r="A17" t="str">
            <v>ESCOMBROS DAÑOS ACUEDUCTO</v>
          </cell>
          <cell r="B17">
            <v>131</v>
          </cell>
          <cell r="C17">
            <v>6</v>
          </cell>
          <cell r="D17">
            <v>1</v>
          </cell>
          <cell r="E17">
            <v>28</v>
          </cell>
          <cell r="F17">
            <v>4.7</v>
          </cell>
          <cell r="G17">
            <v>4.9000000000000004</v>
          </cell>
          <cell r="H17">
            <v>4.3795620437956206E-2</v>
          </cell>
        </row>
        <row r="18">
          <cell r="A18" t="str">
            <v>FRAUDES</v>
          </cell>
          <cell r="B18">
            <v>384</v>
          </cell>
          <cell r="C18">
            <v>127</v>
          </cell>
          <cell r="D18">
            <v>1</v>
          </cell>
          <cell r="E18">
            <v>21</v>
          </cell>
          <cell r="F18">
            <v>18.3</v>
          </cell>
          <cell r="G18">
            <v>24.3</v>
          </cell>
          <cell r="H18">
            <v>0.24853228962818003</v>
          </cell>
        </row>
        <row r="19">
          <cell r="A19" t="str">
            <v>GARANTIAS INSTALACIONES</v>
          </cell>
          <cell r="B19">
            <v>30</v>
          </cell>
          <cell r="C19">
            <v>8</v>
          </cell>
          <cell r="E19">
            <v>0</v>
          </cell>
          <cell r="F19" t="str">
            <v/>
          </cell>
          <cell r="G19" t="str">
            <v/>
          </cell>
          <cell r="H19">
            <v>0.21052631578947367</v>
          </cell>
        </row>
        <row r="20">
          <cell r="A20" t="str">
            <v>INSTALACIONES ACUEDUCTO</v>
          </cell>
          <cell r="B20">
            <v>1</v>
          </cell>
          <cell r="C20">
            <v>55</v>
          </cell>
          <cell r="E20">
            <v>0</v>
          </cell>
          <cell r="F20" t="str">
            <v/>
          </cell>
          <cell r="G20" t="str">
            <v/>
          </cell>
          <cell r="H20">
            <v>0.9821428571428571</v>
          </cell>
        </row>
        <row r="21">
          <cell r="A21" t="str">
            <v>MMTO VALVULAS E HIDRANTES</v>
          </cell>
          <cell r="B21">
            <v>7</v>
          </cell>
          <cell r="C21">
            <v>7</v>
          </cell>
          <cell r="D21">
            <v>1.7142857142857142</v>
          </cell>
          <cell r="E21">
            <v>28</v>
          </cell>
          <cell r="F21">
            <v>0.1</v>
          </cell>
          <cell r="G21">
            <v>0.3</v>
          </cell>
          <cell r="H21">
            <v>0.5</v>
          </cell>
        </row>
        <row r="22">
          <cell r="A22" t="str">
            <v>OBRAS ACCESORIAS DAÑOS ACUEDUCTO</v>
          </cell>
          <cell r="B22">
            <v>1</v>
          </cell>
          <cell r="C22">
            <v>4</v>
          </cell>
          <cell r="E22">
            <v>0</v>
          </cell>
          <cell r="F22" t="str">
            <v/>
          </cell>
          <cell r="G22" t="str">
            <v/>
          </cell>
          <cell r="H22">
            <v>0.8</v>
          </cell>
        </row>
        <row r="23">
          <cell r="A23" t="str">
            <v>OBRAS ACCESORIAS INSTALACIONES</v>
          </cell>
          <cell r="B23">
            <v>415</v>
          </cell>
          <cell r="C23">
            <v>0</v>
          </cell>
          <cell r="E23">
            <v>0</v>
          </cell>
          <cell r="F23" t="str">
            <v/>
          </cell>
          <cell r="G23" t="str">
            <v/>
          </cell>
          <cell r="H23">
            <v>0</v>
          </cell>
        </row>
        <row r="24">
          <cell r="A24" t="str">
            <v>PITOMETRÍA</v>
          </cell>
          <cell r="B24">
            <v>68</v>
          </cell>
          <cell r="C24">
            <v>24</v>
          </cell>
          <cell r="D24">
            <v>3.0833333333333335</v>
          </cell>
          <cell r="E24">
            <v>12</v>
          </cell>
          <cell r="F24">
            <v>1.8</v>
          </cell>
          <cell r="G24">
            <v>2.5</v>
          </cell>
          <cell r="H24">
            <v>0.2608695652173913</v>
          </cell>
        </row>
        <row r="25">
          <cell r="A25" t="str">
            <v>PROYECTOS ACUEDUCTO</v>
          </cell>
          <cell r="B25">
            <v>4</v>
          </cell>
          <cell r="C25">
            <v>0</v>
          </cell>
          <cell r="E25">
            <v>0</v>
          </cell>
          <cell r="F25" t="str">
            <v/>
          </cell>
          <cell r="G25" t="str">
            <v/>
          </cell>
          <cell r="H25">
            <v>0</v>
          </cell>
        </row>
        <row r="26">
          <cell r="A26" t="str">
            <v>REFERENCIACIÓN ACUEDUCTO</v>
          </cell>
          <cell r="B26">
            <v>12</v>
          </cell>
          <cell r="C26">
            <v>4</v>
          </cell>
          <cell r="E26">
            <v>0</v>
          </cell>
          <cell r="F26" t="str">
            <v/>
          </cell>
          <cell r="G26" t="str">
            <v/>
          </cell>
          <cell r="H26">
            <v>0.25</v>
          </cell>
        </row>
        <row r="27">
          <cell r="F27" t="str">
            <v/>
          </cell>
          <cell r="G27" t="str">
            <v/>
          </cell>
          <cell r="H27" t="str">
            <v/>
          </cell>
        </row>
        <row r="28">
          <cell r="F28" t="str">
            <v/>
          </cell>
          <cell r="G28" t="str">
            <v/>
          </cell>
          <cell r="H28" t="str">
            <v/>
          </cell>
        </row>
        <row r="29">
          <cell r="F29" t="str">
            <v/>
          </cell>
          <cell r="G29" t="str">
            <v/>
          </cell>
          <cell r="H29" t="str">
            <v/>
          </cell>
        </row>
        <row r="30">
          <cell r="F30" t="str">
            <v/>
          </cell>
          <cell r="G30" t="str">
            <v/>
          </cell>
          <cell r="H30" t="str">
            <v/>
          </cell>
        </row>
        <row r="31">
          <cell r="F31" t="str">
            <v/>
          </cell>
          <cell r="G31" t="str">
            <v/>
          </cell>
          <cell r="H31" t="str">
            <v/>
          </cell>
        </row>
        <row r="32">
          <cell r="F32" t="str">
            <v/>
          </cell>
          <cell r="G32" t="str">
            <v/>
          </cell>
          <cell r="H32" t="str">
            <v/>
          </cell>
        </row>
        <row r="33">
          <cell r="A33" t="str">
            <v>Total general</v>
          </cell>
          <cell r="B33">
            <v>1972</v>
          </cell>
          <cell r="C33">
            <v>677</v>
          </cell>
          <cell r="F33" t="str">
            <v/>
          </cell>
          <cell r="G33" t="str">
            <v/>
          </cell>
          <cell r="H33">
            <v>0.2555681389203473</v>
          </cell>
        </row>
        <row r="35">
          <cell r="A35" t="str">
            <v>CAMBIO ACOMETIDAS CONTRATO</v>
          </cell>
          <cell r="B35">
            <v>212</v>
          </cell>
          <cell r="C35">
            <v>1</v>
          </cell>
          <cell r="D35">
            <v>3</v>
          </cell>
          <cell r="E35">
            <v>21</v>
          </cell>
          <cell r="F35">
            <v>3.4</v>
          </cell>
          <cell r="G35">
            <v>3.4</v>
          </cell>
          <cell r="H35">
            <v>4.6948356807511738E-3</v>
          </cell>
        </row>
        <row r="36">
          <cell r="A36" t="str">
            <v>CASAS SIN AGUA</v>
          </cell>
          <cell r="B36">
            <v>0</v>
          </cell>
          <cell r="C36">
            <v>1</v>
          </cell>
          <cell r="F36" t="str">
            <v/>
          </cell>
          <cell r="G36" t="str">
            <v/>
          </cell>
          <cell r="H36">
            <v>1</v>
          </cell>
        </row>
        <row r="37">
          <cell r="A37" t="str">
            <v>CORTE Y RECONEXION</v>
          </cell>
          <cell r="B37">
            <v>574</v>
          </cell>
          <cell r="C37">
            <v>1</v>
          </cell>
          <cell r="D37">
            <v>1</v>
          </cell>
          <cell r="E37">
            <v>21</v>
          </cell>
          <cell r="F37">
            <v>27.3</v>
          </cell>
          <cell r="G37">
            <v>27.4</v>
          </cell>
          <cell r="H37">
            <v>1.7391304347826088E-3</v>
          </cell>
        </row>
        <row r="38">
          <cell r="A38" t="str">
            <v>DAÑOS ACUEDUCTO</v>
          </cell>
          <cell r="B38">
            <v>2</v>
          </cell>
          <cell r="C38">
            <v>0</v>
          </cell>
          <cell r="F38" t="str">
            <v/>
          </cell>
          <cell r="G38" t="str">
            <v/>
          </cell>
          <cell r="H38">
            <v>0</v>
          </cell>
        </row>
        <row r="39">
          <cell r="A39" t="str">
            <v>FRAUDES</v>
          </cell>
          <cell r="B39">
            <v>5</v>
          </cell>
          <cell r="C39">
            <v>0</v>
          </cell>
          <cell r="F39" t="str">
            <v/>
          </cell>
          <cell r="G39" t="str">
            <v/>
          </cell>
          <cell r="H39">
            <v>0</v>
          </cell>
        </row>
        <row r="40">
          <cell r="A40" t="str">
            <v>GARANTIAS INSTALACIONES</v>
          </cell>
          <cell r="B40">
            <v>16</v>
          </cell>
          <cell r="C40">
            <v>1</v>
          </cell>
          <cell r="D40">
            <v>1</v>
          </cell>
          <cell r="E40">
            <v>21</v>
          </cell>
          <cell r="F40">
            <v>0.8</v>
          </cell>
          <cell r="G40">
            <v>0.8</v>
          </cell>
          <cell r="H40">
            <v>5.8823529411764705E-2</v>
          </cell>
        </row>
        <row r="41">
          <cell r="A41" t="str">
            <v>INSTALACIONES ACUEDUCTO</v>
          </cell>
          <cell r="B41">
            <v>400</v>
          </cell>
          <cell r="C41">
            <v>0</v>
          </cell>
          <cell r="D41">
            <v>5</v>
          </cell>
          <cell r="E41">
            <v>21</v>
          </cell>
          <cell r="F41">
            <v>3.8</v>
          </cell>
          <cell r="G41">
            <v>3.8</v>
          </cell>
          <cell r="H41">
            <v>0</v>
          </cell>
        </row>
        <row r="42">
          <cell r="A42" t="str">
            <v>MEDIDORES 1/2 Y 1"</v>
          </cell>
          <cell r="B42">
            <v>295</v>
          </cell>
          <cell r="C42">
            <v>1</v>
          </cell>
          <cell r="D42">
            <v>4</v>
          </cell>
          <cell r="E42">
            <v>21</v>
          </cell>
          <cell r="F42">
            <v>3.5</v>
          </cell>
          <cell r="G42">
            <v>3.5</v>
          </cell>
          <cell r="H42">
            <v>3.3783783783783786E-3</v>
          </cell>
        </row>
        <row r="43">
          <cell r="A43" t="str">
            <v>MMTO VALVULAS E HIDRANTES</v>
          </cell>
          <cell r="B43">
            <v>48</v>
          </cell>
          <cell r="C43">
            <v>0</v>
          </cell>
          <cell r="D43">
            <v>3</v>
          </cell>
          <cell r="E43">
            <v>21</v>
          </cell>
          <cell r="F43">
            <v>0.8</v>
          </cell>
          <cell r="G43">
            <v>0.8</v>
          </cell>
          <cell r="H43">
            <v>0</v>
          </cell>
        </row>
        <row r="44">
          <cell r="A44" t="str">
            <v>OBRAS ACCESORIAS DAÑOS ACUEDUCTO</v>
          </cell>
          <cell r="B44">
            <v>119</v>
          </cell>
          <cell r="C44">
            <v>0</v>
          </cell>
          <cell r="D44">
            <v>3</v>
          </cell>
          <cell r="E44">
            <v>21</v>
          </cell>
          <cell r="F44">
            <v>1.9</v>
          </cell>
          <cell r="G44">
            <v>1.9</v>
          </cell>
          <cell r="H44">
            <v>0</v>
          </cell>
        </row>
        <row r="45">
          <cell r="A45" t="str">
            <v>OBRAS ACCESORIAS INSTALACIONES</v>
          </cell>
          <cell r="B45">
            <v>8</v>
          </cell>
          <cell r="C45">
            <v>0</v>
          </cell>
          <cell r="D45">
            <v>1</v>
          </cell>
          <cell r="E45">
            <v>21</v>
          </cell>
          <cell r="F45">
            <v>0.4</v>
          </cell>
          <cell r="G45">
            <v>0.4</v>
          </cell>
          <cell r="H45">
            <v>0</v>
          </cell>
        </row>
        <row r="46">
          <cell r="A46" t="str">
            <v>PROYECTOS ACUEDUCTO</v>
          </cell>
          <cell r="B46">
            <v>2</v>
          </cell>
          <cell r="C46">
            <v>0</v>
          </cell>
          <cell r="F46" t="str">
            <v/>
          </cell>
          <cell r="G46" t="str">
            <v/>
          </cell>
          <cell r="H46">
            <v>0</v>
          </cell>
        </row>
        <row r="47">
          <cell r="F47" t="str">
            <v/>
          </cell>
          <cell r="G47" t="str">
            <v/>
          </cell>
          <cell r="H47" t="str">
            <v/>
          </cell>
        </row>
        <row r="48">
          <cell r="F48" t="str">
            <v/>
          </cell>
          <cell r="G48" t="str">
            <v/>
          </cell>
          <cell r="H48" t="str">
            <v/>
          </cell>
        </row>
        <row r="49">
          <cell r="F49" t="str">
            <v/>
          </cell>
          <cell r="G49" t="str">
            <v/>
          </cell>
          <cell r="H49" t="str">
            <v/>
          </cell>
        </row>
        <row r="51">
          <cell r="A51" t="str">
            <v>Total general</v>
          </cell>
          <cell r="B51">
            <v>1681</v>
          </cell>
          <cell r="C51">
            <v>5</v>
          </cell>
          <cell r="F51" t="str">
            <v/>
          </cell>
          <cell r="G51" t="str">
            <v/>
          </cell>
          <cell r="H51">
            <v>2.9655990510083037E-3</v>
          </cell>
        </row>
      </sheetData>
      <sheetData sheetId="2" refreshError="1">
        <row r="12">
          <cell r="A12" t="str">
            <v>CAMBIO ACOMETIDAS CONTRATO</v>
          </cell>
          <cell r="B12">
            <v>9</v>
          </cell>
          <cell r="C12">
            <v>8</v>
          </cell>
          <cell r="E12">
            <v>0</v>
          </cell>
          <cell r="F12" t="str">
            <v/>
          </cell>
          <cell r="G12" t="str">
            <v/>
          </cell>
          <cell r="H12">
            <v>0.47058823529411764</v>
          </cell>
        </row>
        <row r="13">
          <cell r="A13" t="str">
            <v>CARROTANQUE</v>
          </cell>
          <cell r="B13">
            <v>47</v>
          </cell>
          <cell r="C13">
            <v>0</v>
          </cell>
          <cell r="D13">
            <v>1</v>
          </cell>
          <cell r="E13">
            <v>35</v>
          </cell>
          <cell r="F13">
            <v>1.3</v>
          </cell>
          <cell r="G13">
            <v>1.3</v>
          </cell>
          <cell r="H13">
            <v>0</v>
          </cell>
        </row>
        <row r="14">
          <cell r="A14" t="str">
            <v>CASAS SIN AGUA</v>
          </cell>
          <cell r="B14">
            <v>277</v>
          </cell>
          <cell r="C14">
            <v>396</v>
          </cell>
          <cell r="D14">
            <v>1</v>
          </cell>
          <cell r="E14">
            <v>35</v>
          </cell>
          <cell r="F14">
            <v>7.9</v>
          </cell>
          <cell r="G14">
            <v>19.2</v>
          </cell>
          <cell r="H14">
            <v>0.58841010401188709</v>
          </cell>
        </row>
        <row r="15">
          <cell r="A15" t="str">
            <v>CORTE Y RECONEXION</v>
          </cell>
          <cell r="B15">
            <v>5</v>
          </cell>
          <cell r="C15">
            <v>4</v>
          </cell>
          <cell r="E15">
            <v>0</v>
          </cell>
          <cell r="F15" t="str">
            <v/>
          </cell>
          <cell r="G15" t="str">
            <v/>
          </cell>
          <cell r="H15">
            <v>0.44444444444444442</v>
          </cell>
        </row>
        <row r="16">
          <cell r="A16" t="str">
            <v>DAÑOS ACUEDUCTO</v>
          </cell>
          <cell r="B16">
            <v>948</v>
          </cell>
          <cell r="C16">
            <v>86</v>
          </cell>
          <cell r="D16">
            <v>8.1142857142857157</v>
          </cell>
          <cell r="E16">
            <v>35</v>
          </cell>
          <cell r="F16">
            <v>3.3</v>
          </cell>
          <cell r="G16">
            <v>3.6</v>
          </cell>
          <cell r="H16">
            <v>8.3172147001934232E-2</v>
          </cell>
        </row>
        <row r="17">
          <cell r="A17" t="str">
            <v>ESCOMBROS DAÑOS ACUEDUCTO</v>
          </cell>
          <cell r="B17">
            <v>122</v>
          </cell>
          <cell r="C17">
            <v>8</v>
          </cell>
          <cell r="D17">
            <v>1</v>
          </cell>
          <cell r="E17">
            <v>35</v>
          </cell>
          <cell r="F17">
            <v>3.5</v>
          </cell>
          <cell r="G17">
            <v>3.7</v>
          </cell>
          <cell r="H17">
            <v>6.1538461538461542E-2</v>
          </cell>
        </row>
        <row r="18">
          <cell r="A18" t="str">
            <v>FRAUDES</v>
          </cell>
          <cell r="B18">
            <v>315</v>
          </cell>
          <cell r="C18">
            <v>26</v>
          </cell>
          <cell r="D18">
            <v>1</v>
          </cell>
          <cell r="E18">
            <v>21</v>
          </cell>
          <cell r="F18">
            <v>15</v>
          </cell>
          <cell r="G18">
            <v>16.2</v>
          </cell>
          <cell r="H18">
            <v>7.6246334310850442E-2</v>
          </cell>
        </row>
        <row r="19">
          <cell r="A19" t="str">
            <v>GARANTIAS INSTALACIONES</v>
          </cell>
          <cell r="B19">
            <v>19</v>
          </cell>
          <cell r="C19">
            <v>18</v>
          </cell>
          <cell r="E19">
            <v>0</v>
          </cell>
          <cell r="F19" t="str">
            <v/>
          </cell>
          <cell r="G19" t="str">
            <v/>
          </cell>
          <cell r="H19">
            <v>0.48648648648648651</v>
          </cell>
        </row>
        <row r="20">
          <cell r="A20" t="str">
            <v>INSTALACIONES ACUEDUCTO</v>
          </cell>
          <cell r="B20">
            <v>6</v>
          </cell>
          <cell r="C20">
            <v>50</v>
          </cell>
          <cell r="E20">
            <v>0</v>
          </cell>
          <cell r="F20" t="str">
            <v/>
          </cell>
          <cell r="G20" t="str">
            <v/>
          </cell>
          <cell r="H20">
            <v>0.8928571428571429</v>
          </cell>
        </row>
        <row r="21">
          <cell r="A21" t="str">
            <v>MEDIDORES 1/2 Y 1"</v>
          </cell>
          <cell r="B21">
            <v>1</v>
          </cell>
          <cell r="C21">
            <v>22</v>
          </cell>
          <cell r="E21">
            <v>0</v>
          </cell>
          <cell r="F21" t="str">
            <v/>
          </cell>
          <cell r="G21" t="str">
            <v/>
          </cell>
          <cell r="H21">
            <v>0.95652173913043481</v>
          </cell>
        </row>
        <row r="22">
          <cell r="A22" t="str">
            <v>MMTO VALVULAS E HIDRANTES</v>
          </cell>
          <cell r="B22">
            <v>1</v>
          </cell>
          <cell r="C22">
            <v>13</v>
          </cell>
          <cell r="D22">
            <v>1.6857142857142857</v>
          </cell>
          <cell r="E22">
            <v>35</v>
          </cell>
          <cell r="F22">
            <v>0</v>
          </cell>
          <cell r="G22">
            <v>0.2</v>
          </cell>
          <cell r="H22">
            <v>0.9285714285714286</v>
          </cell>
        </row>
        <row r="23">
          <cell r="A23" t="str">
            <v>OBRAS ACCESORIAS DAÑOS ACUEDUCTO</v>
          </cell>
          <cell r="B23">
            <v>0</v>
          </cell>
          <cell r="C23">
            <v>7</v>
          </cell>
          <cell r="E23">
            <v>0</v>
          </cell>
          <cell r="F23" t="str">
            <v/>
          </cell>
          <cell r="G23" t="str">
            <v/>
          </cell>
          <cell r="H23">
            <v>1</v>
          </cell>
        </row>
        <row r="24">
          <cell r="A24" t="str">
            <v>OBRAS ACCESORIAS INSTALACIONES</v>
          </cell>
          <cell r="B24">
            <v>635</v>
          </cell>
          <cell r="C24">
            <v>0</v>
          </cell>
          <cell r="E24">
            <v>0</v>
          </cell>
          <cell r="F24" t="str">
            <v/>
          </cell>
          <cell r="G24" t="str">
            <v/>
          </cell>
          <cell r="H24">
            <v>0</v>
          </cell>
        </row>
        <row r="25">
          <cell r="A25" t="str">
            <v>PITOMETRÍA</v>
          </cell>
          <cell r="B25">
            <v>38</v>
          </cell>
          <cell r="C25">
            <v>30</v>
          </cell>
          <cell r="D25">
            <v>2.875</v>
          </cell>
          <cell r="E25">
            <v>12</v>
          </cell>
          <cell r="F25">
            <v>1.1000000000000001</v>
          </cell>
          <cell r="G25">
            <v>2</v>
          </cell>
          <cell r="H25">
            <v>0.44117647058823528</v>
          </cell>
        </row>
        <row r="26">
          <cell r="A26" t="str">
            <v>PROYECTOS ACUEDUCTO</v>
          </cell>
          <cell r="B26">
            <v>1</v>
          </cell>
          <cell r="C26">
            <v>5</v>
          </cell>
          <cell r="E26">
            <v>0</v>
          </cell>
          <cell r="F26" t="str">
            <v/>
          </cell>
          <cell r="G26" t="str">
            <v/>
          </cell>
          <cell r="H26">
            <v>0.83333333333333337</v>
          </cell>
        </row>
        <row r="27">
          <cell r="A27" t="str">
            <v>REFERENCIACIÓN ACUEDUCTO</v>
          </cell>
          <cell r="B27">
            <v>3</v>
          </cell>
          <cell r="C27">
            <v>2</v>
          </cell>
          <cell r="E27">
            <v>0</v>
          </cell>
          <cell r="F27" t="str">
            <v/>
          </cell>
          <cell r="G27" t="str">
            <v/>
          </cell>
          <cell r="H27">
            <v>0.4</v>
          </cell>
        </row>
        <row r="28">
          <cell r="A28" t="str">
            <v>REVISIÓN  POSTERIOR  FRAUDES</v>
          </cell>
          <cell r="B28">
            <v>1</v>
          </cell>
          <cell r="C28">
            <v>0</v>
          </cell>
          <cell r="E28">
            <v>0</v>
          </cell>
          <cell r="F28" t="str">
            <v/>
          </cell>
          <cell r="G28" t="str">
            <v/>
          </cell>
          <cell r="H28">
            <v>0</v>
          </cell>
        </row>
        <row r="29">
          <cell r="F29" t="str">
            <v/>
          </cell>
          <cell r="G29" t="str">
            <v/>
          </cell>
          <cell r="H29" t="str">
            <v/>
          </cell>
        </row>
        <row r="30">
          <cell r="F30" t="str">
            <v/>
          </cell>
          <cell r="G30" t="str">
            <v/>
          </cell>
          <cell r="H30" t="str">
            <v/>
          </cell>
        </row>
        <row r="31">
          <cell r="F31" t="str">
            <v/>
          </cell>
          <cell r="G31" t="str">
            <v/>
          </cell>
          <cell r="H31" t="str">
            <v/>
          </cell>
        </row>
        <row r="32">
          <cell r="F32" t="str">
            <v/>
          </cell>
          <cell r="G32" t="str">
            <v/>
          </cell>
          <cell r="H32" t="str">
            <v/>
          </cell>
        </row>
        <row r="33">
          <cell r="A33" t="str">
            <v>Total general</v>
          </cell>
          <cell r="B33">
            <v>2428</v>
          </cell>
          <cell r="C33">
            <v>675</v>
          </cell>
          <cell r="F33" t="str">
            <v/>
          </cell>
          <cell r="G33" t="str">
            <v/>
          </cell>
          <cell r="H33">
            <v>0.21753142120528521</v>
          </cell>
        </row>
        <row r="35">
          <cell r="A35" t="str">
            <v>CAMBIO ACOMETIDAS CONTRATO</v>
          </cell>
          <cell r="B35">
            <v>249</v>
          </cell>
          <cell r="C35">
            <v>1</v>
          </cell>
          <cell r="D35">
            <v>3</v>
          </cell>
          <cell r="E35">
            <v>21</v>
          </cell>
          <cell r="F35">
            <v>4</v>
          </cell>
          <cell r="G35">
            <v>4</v>
          </cell>
          <cell r="H35">
            <v>4.0000000000000001E-3</v>
          </cell>
        </row>
        <row r="36">
          <cell r="A36" t="str">
            <v>CASAS SIN AGUA</v>
          </cell>
          <cell r="B36">
            <v>0</v>
          </cell>
          <cell r="C36">
            <v>1</v>
          </cell>
          <cell r="F36" t="str">
            <v/>
          </cell>
          <cell r="G36" t="str">
            <v/>
          </cell>
          <cell r="H36">
            <v>1</v>
          </cell>
        </row>
        <row r="37">
          <cell r="A37" t="str">
            <v>CORTE Y RECONEXION</v>
          </cell>
          <cell r="B37">
            <v>365</v>
          </cell>
          <cell r="C37">
            <v>97</v>
          </cell>
          <cell r="D37">
            <v>1</v>
          </cell>
          <cell r="E37">
            <v>21</v>
          </cell>
          <cell r="F37">
            <v>17.399999999999999</v>
          </cell>
          <cell r="G37">
            <v>22</v>
          </cell>
          <cell r="H37">
            <v>0.20995670995670995</v>
          </cell>
        </row>
        <row r="38">
          <cell r="A38" t="str">
            <v>DAÑOS ACUEDUCTO</v>
          </cell>
          <cell r="B38">
            <v>3</v>
          </cell>
          <cell r="C38">
            <v>0</v>
          </cell>
          <cell r="F38" t="str">
            <v/>
          </cell>
          <cell r="G38" t="str">
            <v/>
          </cell>
          <cell r="H38">
            <v>0</v>
          </cell>
        </row>
        <row r="39">
          <cell r="A39" t="str">
            <v>ESCOMBROS DAÑOS ACUEDUCTO</v>
          </cell>
          <cell r="B39">
            <v>3</v>
          </cell>
          <cell r="C39">
            <v>0</v>
          </cell>
          <cell r="F39" t="str">
            <v/>
          </cell>
          <cell r="G39" t="str">
            <v/>
          </cell>
          <cell r="H39">
            <v>0</v>
          </cell>
        </row>
        <row r="40">
          <cell r="A40" t="str">
            <v>FRAUDES</v>
          </cell>
          <cell r="B40">
            <v>2</v>
          </cell>
          <cell r="C40">
            <v>1</v>
          </cell>
          <cell r="F40" t="str">
            <v/>
          </cell>
          <cell r="G40" t="str">
            <v/>
          </cell>
          <cell r="H40">
            <v>0.33333333333333331</v>
          </cell>
        </row>
        <row r="41">
          <cell r="A41" t="str">
            <v>GARANTIAS INSTALACIONES</v>
          </cell>
          <cell r="B41">
            <v>12</v>
          </cell>
          <cell r="C41">
            <v>4</v>
          </cell>
          <cell r="D41">
            <v>1</v>
          </cell>
          <cell r="E41">
            <v>21</v>
          </cell>
          <cell r="F41">
            <v>0.6</v>
          </cell>
          <cell r="G41">
            <v>0.8</v>
          </cell>
          <cell r="H41">
            <v>0.25</v>
          </cell>
        </row>
        <row r="42">
          <cell r="A42" t="str">
            <v>INSTALACIONES ACUEDUCTO</v>
          </cell>
          <cell r="B42">
            <v>336</v>
          </cell>
          <cell r="C42">
            <v>5</v>
          </cell>
          <cell r="D42">
            <v>5</v>
          </cell>
          <cell r="E42">
            <v>21</v>
          </cell>
          <cell r="F42">
            <v>3.2</v>
          </cell>
          <cell r="G42">
            <v>3.2</v>
          </cell>
          <cell r="H42">
            <v>1.466275659824047E-2</v>
          </cell>
        </row>
        <row r="43">
          <cell r="A43" t="str">
            <v>MEDIDORES 1/2 Y 1"</v>
          </cell>
          <cell r="B43">
            <v>216</v>
          </cell>
          <cell r="C43">
            <v>1</v>
          </cell>
          <cell r="D43">
            <v>4</v>
          </cell>
          <cell r="E43">
            <v>21</v>
          </cell>
          <cell r="F43">
            <v>2.6</v>
          </cell>
          <cell r="G43">
            <v>2.6</v>
          </cell>
          <cell r="H43">
            <v>4.608294930875576E-3</v>
          </cell>
        </row>
        <row r="44">
          <cell r="A44" t="str">
            <v>MMTO VALVULAS E HIDRANTES</v>
          </cell>
          <cell r="B44">
            <v>33</v>
          </cell>
          <cell r="C44">
            <v>0</v>
          </cell>
          <cell r="D44">
            <v>3</v>
          </cell>
          <cell r="E44">
            <v>21</v>
          </cell>
          <cell r="F44">
            <v>0.5</v>
          </cell>
          <cell r="G44">
            <v>0.5</v>
          </cell>
          <cell r="H44">
            <v>0</v>
          </cell>
        </row>
        <row r="45">
          <cell r="A45" t="str">
            <v>OBRAS ACCESORIAS DAÑOS ACUEDUCTO</v>
          </cell>
          <cell r="B45">
            <v>133</v>
          </cell>
          <cell r="C45">
            <v>0</v>
          </cell>
          <cell r="D45">
            <v>3</v>
          </cell>
          <cell r="E45">
            <v>21</v>
          </cell>
          <cell r="F45">
            <v>2.1</v>
          </cell>
          <cell r="G45">
            <v>2.1</v>
          </cell>
          <cell r="H45">
            <v>0</v>
          </cell>
        </row>
        <row r="46">
          <cell r="A46" t="str">
            <v>OBRAS ACCESORIAS INSTALACIONES</v>
          </cell>
          <cell r="B46">
            <v>5</v>
          </cell>
          <cell r="C46">
            <v>0</v>
          </cell>
          <cell r="D46">
            <v>1</v>
          </cell>
          <cell r="E46">
            <v>21</v>
          </cell>
          <cell r="F46">
            <v>0.2</v>
          </cell>
          <cell r="G46">
            <v>0.2</v>
          </cell>
          <cell r="H46">
            <v>0</v>
          </cell>
        </row>
        <row r="47">
          <cell r="A47" t="str">
            <v>PROYECTOS ACUEDUCTO</v>
          </cell>
          <cell r="B47">
            <v>2</v>
          </cell>
          <cell r="C47">
            <v>0</v>
          </cell>
          <cell r="F47" t="str">
            <v/>
          </cell>
          <cell r="G47" t="str">
            <v/>
          </cell>
          <cell r="H47">
            <v>0</v>
          </cell>
        </row>
        <row r="48">
          <cell r="A48" t="str">
            <v>REFERENCIACIÓN ACUEDUCTO</v>
          </cell>
          <cell r="B48">
            <v>1</v>
          </cell>
          <cell r="C48">
            <v>0</v>
          </cell>
          <cell r="F48" t="str">
            <v/>
          </cell>
          <cell r="G48" t="str">
            <v/>
          </cell>
          <cell r="H48">
            <v>0</v>
          </cell>
        </row>
        <row r="49">
          <cell r="F49" t="str">
            <v/>
          </cell>
          <cell r="G49" t="str">
            <v/>
          </cell>
          <cell r="H49" t="str">
            <v/>
          </cell>
        </row>
        <row r="51">
          <cell r="A51" t="str">
            <v>Total general</v>
          </cell>
          <cell r="B51">
            <v>1360</v>
          </cell>
          <cell r="C51">
            <v>110</v>
          </cell>
          <cell r="F51" t="str">
            <v/>
          </cell>
          <cell r="G51" t="str">
            <v/>
          </cell>
          <cell r="H51">
            <v>7.4829931972789115E-2</v>
          </cell>
        </row>
      </sheetData>
      <sheetData sheetId="3"/>
      <sheetData sheetId="4"/>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Nov-Dic"/>
      <sheetName val="Ene-Dic EEPPM"/>
      <sheetName val="May-Dic Contrato"/>
      <sheetName val="ENE"/>
      <sheetName val="FEB"/>
      <sheetName val="MAR"/>
      <sheetName val="Ene-Dic_EEPPM"/>
      <sheetName val="May-Dic_Contrato"/>
      <sheetName val="Ene-Dic_EEPPM2"/>
      <sheetName val="May-Dic_Contrato2"/>
      <sheetName val="Ene-Dic_EEPPM1"/>
      <sheetName val="May-Dic_Contrato1"/>
      <sheetName val="GRUPO 3"/>
      <sheetName val="Liquidación de Obra x Administr"/>
      <sheetName val="Hoja1"/>
      <sheetName val="LISTA CÓDIGOS"/>
      <sheetName val="BASE APU"/>
      <sheetName val="MANO DE OBRA"/>
      <sheetName val="INSUMOS"/>
      <sheetName val="EQUIPOS"/>
      <sheetName val="MATERIALES"/>
      <sheetName val="ESTRUCTURAS"/>
      <sheetName val="TRANSPORTE"/>
      <sheetName val="28oct"/>
      <sheetName val="Macro1"/>
      <sheetName val="Emboquillar"/>
      <sheetName val="Acometidacobrerígido"/>
      <sheetName val="Acometidatoma"/>
      <sheetName val="Acometidahasta1&quot;"/>
      <sheetName val="Tramos"/>
      <sheetName val="Sábana"/>
      <sheetName val="Hoja2"/>
      <sheetName val="formato acom aldo. frente"/>
      <sheetName val="Acum"/>
      <sheetName val="AJIZAL 3335"/>
      <sheetName val="SABANETA 3335"/>
      <sheetName val="TRAMITE ACTA"/>
      <sheetName val="CONTROLPAGOS1"/>
      <sheetName val="CONTROLPAGOS3"/>
      <sheetName val="Base de Diseño"/>
    </sheetNames>
    <sheetDataSet>
      <sheetData sheetId="0" refreshError="1">
        <row r="12">
          <cell r="A12" t="str">
            <v>CARROTANQUE</v>
          </cell>
          <cell r="B12">
            <v>57</v>
          </cell>
          <cell r="C12">
            <v>2</v>
          </cell>
          <cell r="D12">
            <v>1</v>
          </cell>
          <cell r="E12">
            <v>43</v>
          </cell>
          <cell r="F12">
            <v>1.3</v>
          </cell>
          <cell r="G12">
            <v>1.4</v>
          </cell>
          <cell r="H12">
            <v>3.3898305084745763E-2</v>
          </cell>
        </row>
        <row r="13">
          <cell r="A13" t="str">
            <v>CASAS SIN AGUA</v>
          </cell>
          <cell r="B13">
            <v>573</v>
          </cell>
          <cell r="C13">
            <v>548</v>
          </cell>
          <cell r="D13">
            <v>1</v>
          </cell>
          <cell r="E13">
            <v>59</v>
          </cell>
          <cell r="F13">
            <v>9.6999999999999993</v>
          </cell>
          <cell r="G13">
            <v>19</v>
          </cell>
          <cell r="H13">
            <v>0.48884924174843891</v>
          </cell>
        </row>
        <row r="14">
          <cell r="A14" t="str">
            <v>CORTE Y RECONEXION</v>
          </cell>
          <cell r="B14">
            <v>37</v>
          </cell>
          <cell r="C14">
            <v>65</v>
          </cell>
          <cell r="F14">
            <v>0</v>
          </cell>
          <cell r="G14">
            <v>0</v>
          </cell>
          <cell r="H14">
            <v>0.63725490196078427</v>
          </cell>
        </row>
        <row r="15">
          <cell r="A15" t="str">
            <v>DAÑOS ACUEDUCTO</v>
          </cell>
          <cell r="B15">
            <v>591</v>
          </cell>
          <cell r="C15">
            <v>205</v>
          </cell>
          <cell r="D15">
            <v>7.3050847457627119</v>
          </cell>
          <cell r="E15">
            <v>59</v>
          </cell>
          <cell r="F15">
            <v>1.4</v>
          </cell>
          <cell r="G15">
            <v>1.8</v>
          </cell>
          <cell r="H15">
            <v>0.25753768844221103</v>
          </cell>
        </row>
        <row r="16">
          <cell r="A16" t="str">
            <v>ESCOMBROS DAÑOS ACUEDUCTO</v>
          </cell>
          <cell r="B16">
            <v>271</v>
          </cell>
          <cell r="C16">
            <v>8</v>
          </cell>
          <cell r="D16">
            <v>1</v>
          </cell>
          <cell r="E16">
            <v>59</v>
          </cell>
          <cell r="F16">
            <v>4.5999999999999996</v>
          </cell>
          <cell r="G16">
            <v>4.7</v>
          </cell>
          <cell r="H16">
            <v>2.8673835125448029E-2</v>
          </cell>
        </row>
        <row r="17">
          <cell r="A17" t="str">
            <v>FRAUDES</v>
          </cell>
          <cell r="B17">
            <v>13</v>
          </cell>
          <cell r="C17">
            <v>103</v>
          </cell>
          <cell r="D17">
            <v>1</v>
          </cell>
          <cell r="E17">
            <v>11</v>
          </cell>
          <cell r="F17">
            <v>10.5</v>
          </cell>
          <cell r="G17">
            <v>10.5</v>
          </cell>
          <cell r="H17">
            <v>0.88793103448275867</v>
          </cell>
        </row>
        <row r="18">
          <cell r="A18" t="str">
            <v>GARANTIAS INSTALACIONES</v>
          </cell>
          <cell r="B18">
            <v>25</v>
          </cell>
          <cell r="C18">
            <v>40</v>
          </cell>
          <cell r="F18">
            <v>0</v>
          </cell>
          <cell r="G18">
            <v>0</v>
          </cell>
          <cell r="H18">
            <v>0.61538461538461542</v>
          </cell>
        </row>
        <row r="19">
          <cell r="A19" t="str">
            <v>INSTALACIONES ACUEDUCTO</v>
          </cell>
          <cell r="B19">
            <v>5</v>
          </cell>
          <cell r="C19">
            <v>81</v>
          </cell>
          <cell r="F19">
            <v>0</v>
          </cell>
          <cell r="G19">
            <v>0</v>
          </cell>
          <cell r="H19">
            <v>0.94186046511627908</v>
          </cell>
        </row>
        <row r="20">
          <cell r="A20" t="str">
            <v>INSTALACIONES ALCANTARILLADO</v>
          </cell>
          <cell r="B20">
            <v>5</v>
          </cell>
          <cell r="C20">
            <v>0</v>
          </cell>
          <cell r="F20">
            <v>0</v>
          </cell>
          <cell r="G20">
            <v>0</v>
          </cell>
          <cell r="H20">
            <v>0</v>
          </cell>
        </row>
        <row r="21">
          <cell r="A21" t="str">
            <v>MEDIDORES 1/2 Y 1"</v>
          </cell>
          <cell r="B21">
            <v>19</v>
          </cell>
          <cell r="C21">
            <v>16</v>
          </cell>
          <cell r="F21">
            <v>0</v>
          </cell>
          <cell r="G21">
            <v>0</v>
          </cell>
          <cell r="H21">
            <v>0.45714285714285713</v>
          </cell>
        </row>
        <row r="22">
          <cell r="A22" t="str">
            <v>MMTO VALVULAS E HIDRANTES</v>
          </cell>
          <cell r="B22">
            <v>12</v>
          </cell>
          <cell r="C22">
            <v>26</v>
          </cell>
          <cell r="D22">
            <v>1</v>
          </cell>
          <cell r="E22">
            <v>59</v>
          </cell>
          <cell r="F22">
            <v>0.2</v>
          </cell>
          <cell r="G22">
            <v>0.6</v>
          </cell>
          <cell r="H22">
            <v>0.68421052631578949</v>
          </cell>
        </row>
        <row r="23">
          <cell r="A23" t="str">
            <v>OBRAS ACCESORIAS DAÑOS ACUEDUCTO</v>
          </cell>
          <cell r="B23">
            <v>18</v>
          </cell>
          <cell r="C23">
            <v>0</v>
          </cell>
          <cell r="F23">
            <v>0</v>
          </cell>
          <cell r="G23">
            <v>0</v>
          </cell>
          <cell r="H23">
            <v>0</v>
          </cell>
        </row>
        <row r="24">
          <cell r="A24" t="str">
            <v>OBRAS ACCESORIAS INSTALACIONES</v>
          </cell>
          <cell r="B24">
            <v>653</v>
          </cell>
          <cell r="C24">
            <v>0</v>
          </cell>
          <cell r="F24">
            <v>0</v>
          </cell>
          <cell r="G24">
            <v>0</v>
          </cell>
          <cell r="H24">
            <v>0</v>
          </cell>
        </row>
        <row r="25">
          <cell r="A25" t="str">
            <v>PITOMETRÍA</v>
          </cell>
          <cell r="B25">
            <v>82</v>
          </cell>
          <cell r="C25">
            <v>95</v>
          </cell>
          <cell r="D25">
            <v>1</v>
          </cell>
          <cell r="E25">
            <v>17</v>
          </cell>
          <cell r="F25">
            <v>4.8</v>
          </cell>
          <cell r="G25">
            <v>10.4</v>
          </cell>
          <cell r="H25">
            <v>0.53672316384180796</v>
          </cell>
        </row>
        <row r="26">
          <cell r="A26" t="str">
            <v>PROYECTOS ACUEDUCTO</v>
          </cell>
          <cell r="B26">
            <v>47</v>
          </cell>
          <cell r="C26">
            <v>62</v>
          </cell>
          <cell r="F26">
            <v>0</v>
          </cell>
          <cell r="G26">
            <v>0</v>
          </cell>
          <cell r="H26">
            <v>0.56880733944954132</v>
          </cell>
        </row>
        <row r="27">
          <cell r="A27" t="str">
            <v>REFERENCIACIÓN ACUEDUCTO</v>
          </cell>
          <cell r="B27">
            <v>3</v>
          </cell>
          <cell r="C27">
            <v>3</v>
          </cell>
          <cell r="F27">
            <v>0</v>
          </cell>
          <cell r="G27">
            <v>0</v>
          </cell>
          <cell r="H27">
            <v>0.5</v>
          </cell>
        </row>
        <row r="28">
          <cell r="A28" t="str">
            <v>REPARACION CAJAS DE MEDIDORES</v>
          </cell>
          <cell r="B28">
            <v>1</v>
          </cell>
          <cell r="C28">
            <v>19</v>
          </cell>
          <cell r="F28">
            <v>0</v>
          </cell>
          <cell r="G28">
            <v>0</v>
          </cell>
          <cell r="H28">
            <v>0.95</v>
          </cell>
        </row>
        <row r="29">
          <cell r="A29" t="str">
            <v>RETIRO MEDIDOR</v>
          </cell>
          <cell r="B29">
            <v>113</v>
          </cell>
          <cell r="C29">
            <v>65</v>
          </cell>
          <cell r="F29">
            <v>0</v>
          </cell>
          <cell r="G29">
            <v>0</v>
          </cell>
          <cell r="H29">
            <v>0.3651685393258427</v>
          </cell>
        </row>
        <row r="30">
          <cell r="A30" t="str">
            <v>TAPONADAS</v>
          </cell>
          <cell r="B30">
            <v>1</v>
          </cell>
          <cell r="C30">
            <v>7</v>
          </cell>
          <cell r="F30">
            <v>0</v>
          </cell>
          <cell r="G30">
            <v>0</v>
          </cell>
          <cell r="H30">
            <v>0.875</v>
          </cell>
        </row>
        <row r="31">
          <cell r="A31" t="str">
            <v>TRASLADO MEDIDOR</v>
          </cell>
          <cell r="B31">
            <v>0</v>
          </cell>
          <cell r="C31">
            <v>6</v>
          </cell>
          <cell r="F31">
            <v>0</v>
          </cell>
          <cell r="G31">
            <v>0</v>
          </cell>
          <cell r="H31">
            <v>1</v>
          </cell>
        </row>
        <row r="32">
          <cell r="F32">
            <v>0</v>
          </cell>
          <cell r="G32">
            <v>0</v>
          </cell>
          <cell r="H32">
            <v>0</v>
          </cell>
        </row>
        <row r="33">
          <cell r="A33" t="str">
            <v>Total general</v>
          </cell>
          <cell r="B33">
            <v>2526</v>
          </cell>
          <cell r="C33">
            <v>1351</v>
          </cell>
          <cell r="F33">
            <v>0</v>
          </cell>
          <cell r="G33">
            <v>0</v>
          </cell>
          <cell r="H33">
            <v>0.34846530822801136</v>
          </cell>
        </row>
        <row r="34">
          <cell r="F34">
            <v>0</v>
          </cell>
          <cell r="G34">
            <v>0</v>
          </cell>
          <cell r="H34">
            <v>0</v>
          </cell>
        </row>
      </sheetData>
      <sheetData sheetId="1" refreshError="1">
        <row r="12">
          <cell r="A12" t="str">
            <v>CARROTANQUE</v>
          </cell>
          <cell r="B12">
            <v>104</v>
          </cell>
          <cell r="C12">
            <v>14</v>
          </cell>
          <cell r="D12">
            <v>1</v>
          </cell>
          <cell r="E12">
            <v>46</v>
          </cell>
          <cell r="F12">
            <v>2.2999999999999998</v>
          </cell>
          <cell r="G12">
            <v>2.6</v>
          </cell>
          <cell r="H12">
            <v>0.11864406779661017</v>
          </cell>
        </row>
        <row r="13">
          <cell r="A13" t="str">
            <v>CASAS SIN AGUA</v>
          </cell>
          <cell r="B13">
            <v>546</v>
          </cell>
          <cell r="C13">
            <v>609</v>
          </cell>
          <cell r="D13">
            <v>1</v>
          </cell>
          <cell r="E13">
            <v>61</v>
          </cell>
          <cell r="F13">
            <v>9</v>
          </cell>
          <cell r="G13">
            <v>18.899999999999999</v>
          </cell>
          <cell r="H13">
            <v>0.52727272727272723</v>
          </cell>
        </row>
        <row r="14">
          <cell r="A14" t="str">
            <v>CORTE Y RECONEXION</v>
          </cell>
          <cell r="B14">
            <v>122</v>
          </cell>
          <cell r="C14">
            <v>138</v>
          </cell>
          <cell r="D14">
            <v>1</v>
          </cell>
          <cell r="E14">
            <v>61</v>
          </cell>
          <cell r="F14">
            <v>0</v>
          </cell>
          <cell r="G14">
            <v>0</v>
          </cell>
          <cell r="H14">
            <v>0.53076923076923077</v>
          </cell>
        </row>
        <row r="15">
          <cell r="A15" t="str">
            <v>DAÑOS ACUEDUCTO</v>
          </cell>
          <cell r="B15">
            <v>666</v>
          </cell>
          <cell r="C15">
            <v>234</v>
          </cell>
          <cell r="D15">
            <v>7.442622950819672</v>
          </cell>
          <cell r="E15">
            <v>61</v>
          </cell>
          <cell r="F15">
            <v>1.5</v>
          </cell>
          <cell r="G15">
            <v>2</v>
          </cell>
          <cell r="H15">
            <v>0.26</v>
          </cell>
        </row>
        <row r="16">
          <cell r="A16" t="str">
            <v>ESCOMBROS DAÑOS ACUEDUCTO</v>
          </cell>
          <cell r="B16">
            <v>221</v>
          </cell>
          <cell r="C16">
            <v>9</v>
          </cell>
          <cell r="D16">
            <v>1</v>
          </cell>
          <cell r="E16">
            <v>61</v>
          </cell>
          <cell r="F16">
            <v>3.6</v>
          </cell>
          <cell r="G16">
            <v>3.8</v>
          </cell>
          <cell r="H16">
            <v>3.9130434782608699E-2</v>
          </cell>
        </row>
        <row r="17">
          <cell r="A17" t="str">
            <v>FRAUDES</v>
          </cell>
          <cell r="B17">
            <v>62</v>
          </cell>
          <cell r="C17">
            <v>249</v>
          </cell>
          <cell r="D17">
            <v>1</v>
          </cell>
          <cell r="E17">
            <v>14</v>
          </cell>
          <cell r="F17">
            <v>22.2</v>
          </cell>
          <cell r="G17">
            <v>22.2</v>
          </cell>
          <cell r="H17">
            <v>0.80064308681672025</v>
          </cell>
        </row>
        <row r="18">
          <cell r="A18" t="str">
            <v>GARANTIAS INSTALACIONES</v>
          </cell>
          <cell r="B18">
            <v>70</v>
          </cell>
          <cell r="C18">
            <v>23</v>
          </cell>
          <cell r="D18">
            <v>1</v>
          </cell>
          <cell r="E18">
            <v>18</v>
          </cell>
          <cell r="F18">
            <v>0</v>
          </cell>
          <cell r="G18">
            <v>0</v>
          </cell>
          <cell r="H18">
            <v>0.24731182795698925</v>
          </cell>
        </row>
        <row r="19">
          <cell r="A19" t="str">
            <v>INSTALACIONES ACUEDUCTO</v>
          </cell>
          <cell r="B19">
            <v>13</v>
          </cell>
          <cell r="C19">
            <v>39</v>
          </cell>
          <cell r="F19">
            <v>0</v>
          </cell>
          <cell r="G19">
            <v>0</v>
          </cell>
          <cell r="H19">
            <v>0.75</v>
          </cell>
        </row>
        <row r="20">
          <cell r="A20" t="str">
            <v>INSTALACIONES ALCANTARILLADO</v>
          </cell>
          <cell r="B20">
            <v>3</v>
          </cell>
          <cell r="C20">
            <v>3</v>
          </cell>
          <cell r="F20">
            <v>0</v>
          </cell>
          <cell r="G20">
            <v>0</v>
          </cell>
          <cell r="H20">
            <v>0.5</v>
          </cell>
        </row>
        <row r="21">
          <cell r="A21" t="str">
            <v>MEDIDORES 1/2 Y 1"</v>
          </cell>
          <cell r="B21">
            <v>7</v>
          </cell>
          <cell r="C21">
            <v>18</v>
          </cell>
          <cell r="F21">
            <v>0</v>
          </cell>
          <cell r="G21">
            <v>0</v>
          </cell>
          <cell r="H21">
            <v>0.72</v>
          </cell>
        </row>
        <row r="22">
          <cell r="A22" t="str">
            <v>MMTO VALVULAS E HIDRANTES</v>
          </cell>
          <cell r="B22">
            <v>10</v>
          </cell>
          <cell r="C22">
            <v>19</v>
          </cell>
          <cell r="D22">
            <v>1</v>
          </cell>
          <cell r="E22">
            <v>61</v>
          </cell>
          <cell r="F22">
            <v>0.2</v>
          </cell>
          <cell r="G22">
            <v>0.5</v>
          </cell>
          <cell r="H22">
            <v>0.65517241379310343</v>
          </cell>
        </row>
        <row r="23">
          <cell r="A23" t="str">
            <v>OBRAS ACCESORIAS DAÑOS ACUEDUCTO</v>
          </cell>
          <cell r="B23">
            <v>2</v>
          </cell>
          <cell r="C23">
            <v>14</v>
          </cell>
          <cell r="D23">
            <v>1</v>
          </cell>
          <cell r="E23">
            <v>61</v>
          </cell>
          <cell r="F23">
            <v>0</v>
          </cell>
          <cell r="G23">
            <v>0</v>
          </cell>
          <cell r="H23">
            <v>0.875</v>
          </cell>
        </row>
        <row r="24">
          <cell r="A24" t="str">
            <v>OBRAS ACCESORIAS INSTALACIONES</v>
          </cell>
          <cell r="B24">
            <v>544</v>
          </cell>
          <cell r="C24">
            <v>1</v>
          </cell>
          <cell r="F24">
            <v>0</v>
          </cell>
          <cell r="G24">
            <v>0</v>
          </cell>
          <cell r="H24">
            <v>1.834862385321101E-3</v>
          </cell>
        </row>
        <row r="25">
          <cell r="A25" t="str">
            <v>PITOMETRÍA</v>
          </cell>
          <cell r="B25">
            <v>72</v>
          </cell>
          <cell r="C25">
            <v>75</v>
          </cell>
          <cell r="D25">
            <v>1</v>
          </cell>
          <cell r="E25">
            <v>21</v>
          </cell>
          <cell r="F25">
            <v>3.4</v>
          </cell>
          <cell r="G25">
            <v>7</v>
          </cell>
          <cell r="H25">
            <v>0.51020408163265307</v>
          </cell>
        </row>
        <row r="26">
          <cell r="A26" t="str">
            <v>PROYECTOS ACUEDUCTO</v>
          </cell>
          <cell r="B26">
            <v>52</v>
          </cell>
          <cell r="C26">
            <v>4</v>
          </cell>
          <cell r="D26">
            <v>1</v>
          </cell>
          <cell r="E26">
            <v>20</v>
          </cell>
          <cell r="F26">
            <v>0</v>
          </cell>
          <cell r="G26">
            <v>0</v>
          </cell>
          <cell r="H26">
            <v>7.1428571428571425E-2</v>
          </cell>
        </row>
        <row r="27">
          <cell r="A27" t="str">
            <v>REFERENCIACIÓN ACUEDUCTO</v>
          </cell>
          <cell r="B27">
            <v>1</v>
          </cell>
          <cell r="C27">
            <v>0</v>
          </cell>
          <cell r="F27">
            <v>0</v>
          </cell>
          <cell r="G27">
            <v>0</v>
          </cell>
          <cell r="H27">
            <v>0</v>
          </cell>
        </row>
        <row r="28">
          <cell r="A28" t="str">
            <v>REPARACION CAJAS DE MEDIDORES</v>
          </cell>
          <cell r="B28">
            <v>1</v>
          </cell>
          <cell r="C28">
            <v>6</v>
          </cell>
          <cell r="F28">
            <v>0</v>
          </cell>
          <cell r="G28">
            <v>0</v>
          </cell>
          <cell r="H28">
            <v>0.8571428571428571</v>
          </cell>
        </row>
        <row r="29">
          <cell r="A29" t="str">
            <v>RETIRO MEDIDOR</v>
          </cell>
          <cell r="B29">
            <v>121</v>
          </cell>
          <cell r="C29">
            <v>52</v>
          </cell>
          <cell r="F29">
            <v>0</v>
          </cell>
          <cell r="G29">
            <v>0</v>
          </cell>
          <cell r="H29">
            <v>0.30057803468208094</v>
          </cell>
        </row>
        <row r="30">
          <cell r="A30" t="str">
            <v>TAPONADAS</v>
          </cell>
          <cell r="B30">
            <v>2</v>
          </cell>
          <cell r="C30">
            <v>20</v>
          </cell>
          <cell r="F30">
            <v>0</v>
          </cell>
          <cell r="G30">
            <v>0</v>
          </cell>
          <cell r="H30">
            <v>0.90909090909090906</v>
          </cell>
        </row>
        <row r="31">
          <cell r="A31" t="str">
            <v>TRASLADO MEDIDOR</v>
          </cell>
          <cell r="B31">
            <v>1</v>
          </cell>
          <cell r="C31">
            <v>0</v>
          </cell>
          <cell r="F31">
            <v>0</v>
          </cell>
          <cell r="G31">
            <v>0</v>
          </cell>
          <cell r="H31">
            <v>0</v>
          </cell>
        </row>
        <row r="32">
          <cell r="F32">
            <v>0</v>
          </cell>
          <cell r="G32">
            <v>0</v>
          </cell>
          <cell r="H32">
            <v>0</v>
          </cell>
        </row>
        <row r="33">
          <cell r="A33" t="str">
            <v>Total general</v>
          </cell>
          <cell r="B33">
            <v>2620</v>
          </cell>
          <cell r="C33">
            <v>1527</v>
          </cell>
          <cell r="F33">
            <v>0</v>
          </cell>
          <cell r="G33">
            <v>0</v>
          </cell>
          <cell r="H33">
            <v>0.36821798890764407</v>
          </cell>
        </row>
        <row r="34">
          <cell r="F34">
            <v>0</v>
          </cell>
          <cell r="G34">
            <v>0</v>
          </cell>
          <cell r="H34">
            <v>0</v>
          </cell>
        </row>
      </sheetData>
      <sheetData sheetId="2" refreshError="1">
        <row r="12">
          <cell r="A12" t="str">
            <v>CAMBIO ACOMETIDAS CONTRATO</v>
          </cell>
          <cell r="B12">
            <v>2</v>
          </cell>
          <cell r="C12">
            <v>5</v>
          </cell>
          <cell r="D12">
            <v>1</v>
          </cell>
          <cell r="E12">
            <v>46</v>
          </cell>
          <cell r="F12">
            <v>0</v>
          </cell>
          <cell r="G12">
            <v>0</v>
          </cell>
          <cell r="H12">
            <v>0.7142857142857143</v>
          </cell>
        </row>
        <row r="13">
          <cell r="A13" t="str">
            <v>CARROTANQUE</v>
          </cell>
          <cell r="B13">
            <v>80</v>
          </cell>
          <cell r="C13">
            <v>2</v>
          </cell>
          <cell r="D13">
            <v>1</v>
          </cell>
          <cell r="E13">
            <v>44</v>
          </cell>
          <cell r="F13">
            <v>1.8</v>
          </cell>
          <cell r="G13">
            <v>1.9</v>
          </cell>
          <cell r="H13">
            <v>2.4390243902439025E-2</v>
          </cell>
        </row>
        <row r="14">
          <cell r="A14" t="str">
            <v>CASAS SIN AGUA</v>
          </cell>
          <cell r="B14">
            <v>500</v>
          </cell>
          <cell r="C14">
            <v>535</v>
          </cell>
          <cell r="D14">
            <v>1</v>
          </cell>
          <cell r="E14">
            <v>61</v>
          </cell>
          <cell r="F14">
            <v>8.1999999999999993</v>
          </cell>
          <cell r="G14">
            <v>17</v>
          </cell>
          <cell r="H14">
            <v>0.51690821256038644</v>
          </cell>
        </row>
        <row r="15">
          <cell r="A15" t="str">
            <v>CORTE Y RECONEXION</v>
          </cell>
          <cell r="B15">
            <v>19</v>
          </cell>
          <cell r="C15">
            <v>17</v>
          </cell>
          <cell r="D15">
            <v>7.442622950819672</v>
          </cell>
          <cell r="E15">
            <v>61</v>
          </cell>
          <cell r="F15">
            <v>0</v>
          </cell>
          <cell r="G15">
            <v>0</v>
          </cell>
          <cell r="H15">
            <v>0.47222222222222221</v>
          </cell>
        </row>
        <row r="16">
          <cell r="A16" t="str">
            <v>DAÑOS ACUEDUCTO</v>
          </cell>
          <cell r="B16">
            <v>598</v>
          </cell>
          <cell r="C16">
            <v>259</v>
          </cell>
          <cell r="D16">
            <v>7.278688524590164</v>
          </cell>
          <cell r="E16">
            <v>61</v>
          </cell>
          <cell r="F16">
            <v>1.3</v>
          </cell>
          <cell r="G16">
            <v>1.9</v>
          </cell>
          <cell r="H16">
            <v>0.30221703617269546</v>
          </cell>
        </row>
        <row r="17">
          <cell r="A17" t="str">
            <v>ESCOMBROS DAÑOS ACUEDUCTO</v>
          </cell>
          <cell r="B17">
            <v>188</v>
          </cell>
          <cell r="C17">
            <v>9</v>
          </cell>
          <cell r="D17">
            <v>1</v>
          </cell>
          <cell r="E17">
            <v>61</v>
          </cell>
          <cell r="F17">
            <v>3.1</v>
          </cell>
          <cell r="G17">
            <v>3.2</v>
          </cell>
          <cell r="H17">
            <v>4.5685279187817257E-2</v>
          </cell>
        </row>
        <row r="18">
          <cell r="A18" t="str">
            <v>FRAUDES</v>
          </cell>
          <cell r="B18">
            <v>234</v>
          </cell>
          <cell r="C18">
            <v>222</v>
          </cell>
          <cell r="D18">
            <v>1</v>
          </cell>
          <cell r="E18">
            <v>18</v>
          </cell>
          <cell r="F18">
            <v>13</v>
          </cell>
          <cell r="G18">
            <v>25.3</v>
          </cell>
          <cell r="H18">
            <v>0.48684210526315791</v>
          </cell>
        </row>
        <row r="19">
          <cell r="A19" t="str">
            <v>GARANTIAS INSTALACIONES</v>
          </cell>
          <cell r="B19">
            <v>13</v>
          </cell>
          <cell r="C19">
            <v>7</v>
          </cell>
          <cell r="F19">
            <v>0</v>
          </cell>
          <cell r="G19">
            <v>0</v>
          </cell>
          <cell r="H19">
            <v>0.35</v>
          </cell>
        </row>
        <row r="20">
          <cell r="A20" t="str">
            <v>INSTALACIONES ACUEDUCTO</v>
          </cell>
          <cell r="B20">
            <v>48</v>
          </cell>
          <cell r="C20">
            <v>104</v>
          </cell>
          <cell r="F20">
            <v>0</v>
          </cell>
          <cell r="G20">
            <v>0</v>
          </cell>
          <cell r="H20">
            <v>0.68421052631578949</v>
          </cell>
        </row>
        <row r="21">
          <cell r="A21" t="str">
            <v>INSTALACIONES ALCANTARILLADO</v>
          </cell>
          <cell r="B21">
            <v>8</v>
          </cell>
          <cell r="C21">
            <v>0</v>
          </cell>
          <cell r="F21">
            <v>0</v>
          </cell>
          <cell r="G21">
            <v>0</v>
          </cell>
          <cell r="H21">
            <v>0</v>
          </cell>
        </row>
        <row r="22">
          <cell r="A22" t="str">
            <v>MEDIDORES 1/2 Y 1"</v>
          </cell>
          <cell r="B22">
            <v>3</v>
          </cell>
          <cell r="C22">
            <v>4</v>
          </cell>
          <cell r="D22">
            <v>1</v>
          </cell>
          <cell r="E22">
            <v>62</v>
          </cell>
          <cell r="F22">
            <v>0</v>
          </cell>
          <cell r="G22">
            <v>0</v>
          </cell>
          <cell r="H22">
            <v>0.5714285714285714</v>
          </cell>
        </row>
        <row r="23">
          <cell r="A23" t="str">
            <v>MMTO VALVULAS E HIDRANTES</v>
          </cell>
          <cell r="B23">
            <v>2</v>
          </cell>
          <cell r="C23">
            <v>1</v>
          </cell>
          <cell r="D23">
            <v>1</v>
          </cell>
          <cell r="E23">
            <v>61</v>
          </cell>
          <cell r="F23">
            <v>0</v>
          </cell>
          <cell r="G23">
            <v>0</v>
          </cell>
          <cell r="H23">
            <v>0.33333333333333331</v>
          </cell>
        </row>
        <row r="24">
          <cell r="A24" t="str">
            <v>OBRAS ACCESORIAS DAÑOS ACUEDUCTO</v>
          </cell>
          <cell r="B24">
            <v>4</v>
          </cell>
          <cell r="C24">
            <v>23</v>
          </cell>
          <cell r="F24">
            <v>0</v>
          </cell>
          <cell r="G24">
            <v>0</v>
          </cell>
          <cell r="H24">
            <v>0.85185185185185186</v>
          </cell>
        </row>
        <row r="25">
          <cell r="A25" t="str">
            <v>OBRAS ACCESORIAS INSTALACIONES</v>
          </cell>
          <cell r="B25">
            <v>1107</v>
          </cell>
          <cell r="C25">
            <v>0</v>
          </cell>
          <cell r="D25">
            <v>1</v>
          </cell>
          <cell r="E25">
            <v>20</v>
          </cell>
          <cell r="F25">
            <v>0</v>
          </cell>
          <cell r="G25">
            <v>0</v>
          </cell>
          <cell r="H25">
            <v>0</v>
          </cell>
        </row>
        <row r="26">
          <cell r="A26" t="str">
            <v>PITOMETRÍA</v>
          </cell>
          <cell r="B26">
            <v>150</v>
          </cell>
          <cell r="C26">
            <v>65</v>
          </cell>
          <cell r="D26">
            <v>1</v>
          </cell>
          <cell r="E26">
            <v>20</v>
          </cell>
          <cell r="F26">
            <v>7.5</v>
          </cell>
          <cell r="G26">
            <v>10.8</v>
          </cell>
          <cell r="H26">
            <v>0.30232558139534882</v>
          </cell>
        </row>
        <row r="27">
          <cell r="A27" t="str">
            <v>PROYECTOS ACUEDUCTO</v>
          </cell>
          <cell r="B27">
            <v>62</v>
          </cell>
          <cell r="C27">
            <v>1</v>
          </cell>
          <cell r="F27">
            <v>0</v>
          </cell>
          <cell r="G27">
            <v>0</v>
          </cell>
          <cell r="H27">
            <v>1.5873015873015872E-2</v>
          </cell>
        </row>
        <row r="28">
          <cell r="A28" t="str">
            <v>REFERENCIACIÓN ACUEDUCTO</v>
          </cell>
          <cell r="B28">
            <v>1</v>
          </cell>
          <cell r="C28">
            <v>3</v>
          </cell>
          <cell r="F28">
            <v>0</v>
          </cell>
          <cell r="G28">
            <v>0</v>
          </cell>
          <cell r="H28">
            <v>0.75</v>
          </cell>
        </row>
        <row r="29">
          <cell r="A29" t="str">
            <v>TRASLADO MEDIDOR</v>
          </cell>
          <cell r="B29">
            <v>1</v>
          </cell>
          <cell r="C29">
            <v>0</v>
          </cell>
          <cell r="F29">
            <v>0</v>
          </cell>
          <cell r="G29">
            <v>0</v>
          </cell>
          <cell r="H29">
            <v>0</v>
          </cell>
        </row>
        <row r="30">
          <cell r="A30" t="str">
            <v>TAPONADAS</v>
          </cell>
          <cell r="B30">
            <v>2</v>
          </cell>
          <cell r="C30">
            <v>20</v>
          </cell>
          <cell r="F30">
            <v>0</v>
          </cell>
          <cell r="G30">
            <v>0</v>
          </cell>
          <cell r="H30">
            <v>0</v>
          </cell>
        </row>
        <row r="31">
          <cell r="A31" t="str">
            <v>Total general</v>
          </cell>
          <cell r="B31">
            <v>3020</v>
          </cell>
          <cell r="C31">
            <v>1257</v>
          </cell>
          <cell r="F31">
            <v>0</v>
          </cell>
          <cell r="G31">
            <v>0</v>
          </cell>
          <cell r="H31">
            <v>0.29389759176993219</v>
          </cell>
        </row>
        <row r="32">
          <cell r="F32">
            <v>0</v>
          </cell>
          <cell r="G32">
            <v>0</v>
          </cell>
          <cell r="H32">
            <v>0</v>
          </cell>
        </row>
      </sheetData>
      <sheetData sheetId="3" refreshError="1">
        <row r="12">
          <cell r="A12" t="str">
            <v>CAMBIO ACOMETIDAS CONTRATO</v>
          </cell>
          <cell r="B12">
            <v>6</v>
          </cell>
          <cell r="C12">
            <v>4</v>
          </cell>
          <cell r="D12">
            <v>1</v>
          </cell>
          <cell r="E12">
            <v>46</v>
          </cell>
          <cell r="F12">
            <v>0</v>
          </cell>
          <cell r="G12">
            <v>0</v>
          </cell>
          <cell r="H12">
            <v>0.4</v>
          </cell>
        </row>
        <row r="13">
          <cell r="A13" t="str">
            <v>CARROTANQUE</v>
          </cell>
          <cell r="B13">
            <v>65</v>
          </cell>
          <cell r="C13">
            <v>1</v>
          </cell>
          <cell r="D13">
            <v>1</v>
          </cell>
          <cell r="E13">
            <v>45</v>
          </cell>
          <cell r="F13">
            <v>1.4</v>
          </cell>
          <cell r="G13">
            <v>1.5</v>
          </cell>
          <cell r="H13">
            <v>1.5151515151515152E-2</v>
          </cell>
        </row>
        <row r="14">
          <cell r="A14" t="str">
            <v>CASAS SIN AGUA</v>
          </cell>
          <cell r="B14">
            <v>477</v>
          </cell>
          <cell r="C14">
            <v>610</v>
          </cell>
          <cell r="D14">
            <v>1</v>
          </cell>
          <cell r="E14">
            <v>62</v>
          </cell>
          <cell r="F14">
            <v>7.7</v>
          </cell>
          <cell r="G14">
            <v>17.5</v>
          </cell>
          <cell r="H14">
            <v>0.56117755289788407</v>
          </cell>
        </row>
        <row r="15">
          <cell r="A15" t="str">
            <v>CORTE Y RECONEXION</v>
          </cell>
          <cell r="B15">
            <v>8</v>
          </cell>
          <cell r="C15">
            <v>4</v>
          </cell>
          <cell r="D15">
            <v>7.442622950819672</v>
          </cell>
          <cell r="E15">
            <v>61</v>
          </cell>
          <cell r="F15">
            <v>0</v>
          </cell>
          <cell r="G15">
            <v>0</v>
          </cell>
          <cell r="H15">
            <v>0.33333333333333331</v>
          </cell>
        </row>
        <row r="16">
          <cell r="A16" t="str">
            <v>DAÑOS ACUEDUCTO</v>
          </cell>
          <cell r="B16">
            <v>572</v>
          </cell>
          <cell r="C16">
            <v>218</v>
          </cell>
          <cell r="D16">
            <v>7.306451612903226</v>
          </cell>
          <cell r="E16">
            <v>62</v>
          </cell>
          <cell r="F16">
            <v>1.3</v>
          </cell>
          <cell r="G16">
            <v>1.7</v>
          </cell>
          <cell r="H16">
            <v>0.27594936708860762</v>
          </cell>
        </row>
        <row r="17">
          <cell r="A17" t="str">
            <v>ESCOMBROS DAÑOS ACUEDUCTO</v>
          </cell>
          <cell r="B17">
            <v>226</v>
          </cell>
          <cell r="C17">
            <v>9</v>
          </cell>
          <cell r="D17">
            <v>1</v>
          </cell>
          <cell r="E17">
            <v>62</v>
          </cell>
          <cell r="F17">
            <v>3.6</v>
          </cell>
          <cell r="G17">
            <v>3.8</v>
          </cell>
          <cell r="H17">
            <v>3.8297872340425532E-2</v>
          </cell>
        </row>
        <row r="18">
          <cell r="A18" t="str">
            <v>FRAUDES</v>
          </cell>
          <cell r="B18">
            <v>213</v>
          </cell>
          <cell r="C18">
            <v>103</v>
          </cell>
          <cell r="D18">
            <v>1</v>
          </cell>
          <cell r="E18">
            <v>16</v>
          </cell>
          <cell r="F18">
            <v>13.3</v>
          </cell>
          <cell r="G18">
            <v>19.8</v>
          </cell>
          <cell r="H18">
            <v>0.32594936708860761</v>
          </cell>
        </row>
        <row r="19">
          <cell r="A19" t="str">
            <v>GARANTIAS INSTALACIONES</v>
          </cell>
          <cell r="B19">
            <v>13</v>
          </cell>
          <cell r="C19">
            <v>5</v>
          </cell>
          <cell r="F19">
            <v>0</v>
          </cell>
          <cell r="G19">
            <v>0</v>
          </cell>
          <cell r="H19">
            <v>0.27777777777777779</v>
          </cell>
        </row>
        <row r="20">
          <cell r="A20" t="str">
            <v>INSTALACIONES ACUEDUCTO</v>
          </cell>
          <cell r="B20">
            <v>27</v>
          </cell>
          <cell r="C20">
            <v>42</v>
          </cell>
          <cell r="F20">
            <v>0</v>
          </cell>
          <cell r="G20">
            <v>0</v>
          </cell>
          <cell r="H20">
            <v>0.60869565217391308</v>
          </cell>
        </row>
        <row r="21">
          <cell r="A21" t="str">
            <v>MEDIDORES 1/2 Y 1"</v>
          </cell>
          <cell r="B21">
            <v>8</v>
          </cell>
          <cell r="C21">
            <v>1</v>
          </cell>
          <cell r="F21">
            <v>0</v>
          </cell>
          <cell r="G21">
            <v>0</v>
          </cell>
          <cell r="H21">
            <v>0.1111111111111111</v>
          </cell>
        </row>
        <row r="22">
          <cell r="A22" t="str">
            <v>MMTO VALVULAS E HIDRANTES</v>
          </cell>
          <cell r="B22">
            <v>6</v>
          </cell>
          <cell r="C22">
            <v>7</v>
          </cell>
          <cell r="D22">
            <v>1</v>
          </cell>
          <cell r="E22">
            <v>62</v>
          </cell>
          <cell r="F22">
            <v>0.1</v>
          </cell>
          <cell r="G22">
            <v>0.2</v>
          </cell>
          <cell r="H22">
            <v>0.53846153846153844</v>
          </cell>
        </row>
        <row r="23">
          <cell r="A23" t="str">
            <v>OBRAS ACCESORIAS DAÑOS ACUEDUCTO</v>
          </cell>
          <cell r="B23">
            <v>9</v>
          </cell>
          <cell r="C23">
            <v>16</v>
          </cell>
          <cell r="D23">
            <v>1</v>
          </cell>
          <cell r="E23">
            <v>61</v>
          </cell>
          <cell r="F23">
            <v>0</v>
          </cell>
          <cell r="G23">
            <v>0</v>
          </cell>
          <cell r="H23">
            <v>0.64</v>
          </cell>
        </row>
        <row r="24">
          <cell r="A24" t="str">
            <v>OBRAS ACCESORIAS INSTALACIONES</v>
          </cell>
          <cell r="B24">
            <v>1223</v>
          </cell>
          <cell r="C24">
            <v>0</v>
          </cell>
          <cell r="F24">
            <v>0</v>
          </cell>
          <cell r="G24">
            <v>0</v>
          </cell>
          <cell r="H24">
            <v>0</v>
          </cell>
        </row>
        <row r="25">
          <cell r="A25" t="str">
            <v>PITOMETRÍA</v>
          </cell>
          <cell r="B25">
            <v>83</v>
          </cell>
          <cell r="C25">
            <v>48</v>
          </cell>
          <cell r="D25">
            <v>1</v>
          </cell>
          <cell r="E25">
            <v>20</v>
          </cell>
          <cell r="F25">
            <v>4.2</v>
          </cell>
          <cell r="G25">
            <v>6.6</v>
          </cell>
          <cell r="H25">
            <v>0.36641221374045801</v>
          </cell>
        </row>
        <row r="26">
          <cell r="A26" t="str">
            <v>PROYECTOS ACUEDUCTO</v>
          </cell>
          <cell r="B26">
            <v>70</v>
          </cell>
          <cell r="C26">
            <v>17</v>
          </cell>
          <cell r="D26">
            <v>1</v>
          </cell>
          <cell r="E26">
            <v>20</v>
          </cell>
          <cell r="F26">
            <v>0</v>
          </cell>
          <cell r="G26">
            <v>0</v>
          </cell>
          <cell r="H26">
            <v>0.19540229885057472</v>
          </cell>
        </row>
        <row r="27">
          <cell r="A27" t="str">
            <v>REFERENCIACIÓN ACUEDUCTO</v>
          </cell>
          <cell r="B27">
            <v>1</v>
          </cell>
          <cell r="C27">
            <v>0</v>
          </cell>
          <cell r="F27">
            <v>0</v>
          </cell>
          <cell r="G27">
            <v>0</v>
          </cell>
          <cell r="H27">
            <v>0</v>
          </cell>
        </row>
        <row r="28">
          <cell r="A28" t="str">
            <v>Total general</v>
          </cell>
          <cell r="B28">
            <v>3006</v>
          </cell>
          <cell r="C28">
            <v>1085</v>
          </cell>
          <cell r="F28">
            <v>0</v>
          </cell>
          <cell r="G28">
            <v>0</v>
          </cell>
          <cell r="H28">
            <v>0.26521632852603277</v>
          </cell>
        </row>
        <row r="29">
          <cell r="A29" t="str">
            <v>RETIRO MEDIDOR</v>
          </cell>
          <cell r="B29">
            <v>121</v>
          </cell>
          <cell r="C29">
            <v>52</v>
          </cell>
          <cell r="F29">
            <v>0</v>
          </cell>
          <cell r="G29">
            <v>0</v>
          </cell>
          <cell r="H29">
            <v>0</v>
          </cell>
        </row>
      </sheetData>
      <sheetData sheetId="4" refreshError="1">
        <row r="12">
          <cell r="A12" t="str">
            <v>CAMBIO ACOMETIDAS CONTRATO</v>
          </cell>
          <cell r="B12">
            <v>3</v>
          </cell>
          <cell r="C12">
            <v>2</v>
          </cell>
          <cell r="F12">
            <v>0</v>
          </cell>
          <cell r="G12">
            <v>0</v>
          </cell>
          <cell r="H12">
            <v>0.4</v>
          </cell>
        </row>
        <row r="13">
          <cell r="A13" t="str">
            <v>CARROTANQUE</v>
          </cell>
          <cell r="B13">
            <v>21</v>
          </cell>
          <cell r="C13">
            <v>1</v>
          </cell>
          <cell r="D13">
            <v>1</v>
          </cell>
          <cell r="E13">
            <v>46</v>
          </cell>
          <cell r="F13">
            <v>0.5</v>
          </cell>
          <cell r="G13">
            <v>0.5</v>
          </cell>
          <cell r="H13">
            <v>4.5454545454545456E-2</v>
          </cell>
        </row>
        <row r="14">
          <cell r="A14" t="str">
            <v>CASAS SIN AGUA</v>
          </cell>
          <cell r="B14">
            <v>419</v>
          </cell>
          <cell r="C14">
            <v>603</v>
          </cell>
          <cell r="D14">
            <v>1</v>
          </cell>
          <cell r="E14">
            <v>61</v>
          </cell>
          <cell r="F14">
            <v>6.9</v>
          </cell>
          <cell r="G14">
            <v>16.8</v>
          </cell>
          <cell r="H14">
            <v>0.59001956947162426</v>
          </cell>
        </row>
        <row r="15">
          <cell r="A15" t="str">
            <v>CORTE Y RECONEXION</v>
          </cell>
          <cell r="B15">
            <v>7</v>
          </cell>
          <cell r="C15">
            <v>8</v>
          </cell>
          <cell r="F15">
            <v>0</v>
          </cell>
          <cell r="G15">
            <v>0</v>
          </cell>
          <cell r="H15">
            <v>0.53333333333333333</v>
          </cell>
        </row>
        <row r="16">
          <cell r="A16" t="str">
            <v>DAÑOS ACUEDUCTO</v>
          </cell>
          <cell r="B16">
            <v>537</v>
          </cell>
          <cell r="C16">
            <v>199</v>
          </cell>
          <cell r="D16">
            <v>7.32258064516129</v>
          </cell>
          <cell r="E16">
            <v>61</v>
          </cell>
          <cell r="F16">
            <v>1.2</v>
          </cell>
          <cell r="G16">
            <v>1.6</v>
          </cell>
          <cell r="H16">
            <v>0.2703804347826087</v>
          </cell>
        </row>
        <row r="17">
          <cell r="A17" t="str">
            <v>ESCOMBROS DAÑOS ACUEDUCTO</v>
          </cell>
          <cell r="B17">
            <v>220</v>
          </cell>
          <cell r="C17">
            <v>6</v>
          </cell>
          <cell r="D17">
            <v>1</v>
          </cell>
          <cell r="E17">
            <v>61</v>
          </cell>
          <cell r="F17">
            <v>3.6</v>
          </cell>
          <cell r="G17">
            <v>3.7</v>
          </cell>
          <cell r="H17">
            <v>2.6548672566371681E-2</v>
          </cell>
        </row>
        <row r="18">
          <cell r="A18" t="str">
            <v>FRAUDES</v>
          </cell>
          <cell r="B18">
            <v>314</v>
          </cell>
          <cell r="C18">
            <v>45</v>
          </cell>
          <cell r="D18">
            <v>1</v>
          </cell>
          <cell r="E18">
            <v>21</v>
          </cell>
          <cell r="F18">
            <v>15</v>
          </cell>
          <cell r="G18">
            <v>17.100000000000001</v>
          </cell>
          <cell r="H18">
            <v>0.12534818941504178</v>
          </cell>
        </row>
        <row r="19">
          <cell r="A19" t="str">
            <v>GARANTIAS INSTALACIONES</v>
          </cell>
          <cell r="B19">
            <v>11</v>
          </cell>
          <cell r="C19">
            <v>4</v>
          </cell>
          <cell r="F19">
            <v>0</v>
          </cell>
          <cell r="G19">
            <v>0</v>
          </cell>
          <cell r="H19">
            <v>0.26666666666666666</v>
          </cell>
        </row>
        <row r="20">
          <cell r="A20" t="str">
            <v>INSTALACIONES ACUEDUCTO</v>
          </cell>
          <cell r="B20">
            <v>6</v>
          </cell>
          <cell r="C20">
            <v>73</v>
          </cell>
          <cell r="F20">
            <v>0</v>
          </cell>
          <cell r="G20">
            <v>0</v>
          </cell>
          <cell r="H20">
            <v>0.92405063291139244</v>
          </cell>
        </row>
        <row r="21">
          <cell r="A21" t="str">
            <v>MEDIDORES 1/2 Y 1"</v>
          </cell>
          <cell r="B21">
            <v>2</v>
          </cell>
          <cell r="C21">
            <v>3</v>
          </cell>
          <cell r="F21">
            <v>0</v>
          </cell>
          <cell r="G21">
            <v>0</v>
          </cell>
          <cell r="H21">
            <v>0.6</v>
          </cell>
        </row>
        <row r="22">
          <cell r="A22" t="str">
            <v>MMTO VALVULAS E HIDRANTES</v>
          </cell>
          <cell r="B22">
            <v>49</v>
          </cell>
          <cell r="C22">
            <v>4</v>
          </cell>
          <cell r="D22">
            <v>1</v>
          </cell>
          <cell r="E22">
            <v>61</v>
          </cell>
          <cell r="F22">
            <v>0.8</v>
          </cell>
          <cell r="G22">
            <v>0.9</v>
          </cell>
          <cell r="H22">
            <v>7.5471698113207544E-2</v>
          </cell>
        </row>
        <row r="23">
          <cell r="A23" t="str">
            <v>OBRAS ACCESORIAS DAÑOS ACUEDUCTO</v>
          </cell>
          <cell r="B23">
            <v>42</v>
          </cell>
          <cell r="C23">
            <v>1</v>
          </cell>
          <cell r="F23">
            <v>0</v>
          </cell>
          <cell r="G23">
            <v>0</v>
          </cell>
          <cell r="H23">
            <v>2.3255813953488372E-2</v>
          </cell>
        </row>
        <row r="24">
          <cell r="A24" t="str">
            <v>OBRAS ACCESORIAS INSTALACIONES</v>
          </cell>
          <cell r="B24">
            <v>927</v>
          </cell>
          <cell r="C24">
            <v>0</v>
          </cell>
          <cell r="F24">
            <v>0</v>
          </cell>
          <cell r="G24">
            <v>0</v>
          </cell>
          <cell r="H24">
            <v>0</v>
          </cell>
        </row>
        <row r="25">
          <cell r="A25" t="str">
            <v>PITOMETRÍA</v>
          </cell>
          <cell r="B25">
            <v>47</v>
          </cell>
          <cell r="C25">
            <v>39</v>
          </cell>
          <cell r="D25">
            <v>1</v>
          </cell>
          <cell r="E25">
            <v>21</v>
          </cell>
          <cell r="F25">
            <v>2.2000000000000002</v>
          </cell>
          <cell r="G25">
            <v>4.0999999999999996</v>
          </cell>
          <cell r="H25">
            <v>0.45348837209302323</v>
          </cell>
        </row>
        <row r="26">
          <cell r="A26" t="str">
            <v>PROYECTOS ACUEDUCTO</v>
          </cell>
          <cell r="B26">
            <v>74</v>
          </cell>
          <cell r="C26">
            <v>15</v>
          </cell>
          <cell r="F26">
            <v>0</v>
          </cell>
          <cell r="G26">
            <v>0</v>
          </cell>
          <cell r="H26">
            <v>0.16853932584269662</v>
          </cell>
        </row>
        <row r="27">
          <cell r="A27" t="str">
            <v>REFERENCIACIÓN ACUEDUCTO</v>
          </cell>
          <cell r="B27">
            <v>0</v>
          </cell>
          <cell r="C27">
            <v>3</v>
          </cell>
          <cell r="F27">
            <v>0</v>
          </cell>
          <cell r="G27">
            <v>0</v>
          </cell>
          <cell r="H27">
            <v>1</v>
          </cell>
        </row>
        <row r="28">
          <cell r="A28" t="str">
            <v>#N/A</v>
          </cell>
          <cell r="B28">
            <v>3</v>
          </cell>
          <cell r="C28">
            <v>1</v>
          </cell>
          <cell r="F28">
            <v>0</v>
          </cell>
          <cell r="G28">
            <v>0</v>
          </cell>
          <cell r="H28">
            <v>0</v>
          </cell>
        </row>
        <row r="29">
          <cell r="A29" t="str">
            <v>Total general</v>
          </cell>
          <cell r="B29">
            <v>2679</v>
          </cell>
          <cell r="C29">
            <v>1006</v>
          </cell>
          <cell r="F29">
            <v>0</v>
          </cell>
          <cell r="G29">
            <v>0</v>
          </cell>
          <cell r="H29">
            <v>0.2729986431478969</v>
          </cell>
        </row>
        <row r="30">
          <cell r="F30">
            <v>0</v>
          </cell>
          <cell r="G30">
            <v>0</v>
          </cell>
          <cell r="H30">
            <v>0</v>
          </cell>
        </row>
      </sheetData>
      <sheetData sheetId="5" refreshError="1">
        <row r="12">
          <cell r="A12" t="str">
            <v>CAMBIO ACOMETIDAS CONTRATO</v>
          </cell>
          <cell r="B12">
            <v>8</v>
          </cell>
          <cell r="C12">
            <v>8</v>
          </cell>
          <cell r="F12">
            <v>0</v>
          </cell>
          <cell r="G12">
            <v>0</v>
          </cell>
          <cell r="H12">
            <v>0.5</v>
          </cell>
        </row>
        <row r="13">
          <cell r="A13" t="str">
            <v>CARROTANQUE</v>
          </cell>
          <cell r="B13">
            <v>123</v>
          </cell>
          <cell r="C13">
            <v>1</v>
          </cell>
          <cell r="D13">
            <v>1</v>
          </cell>
          <cell r="E13">
            <v>63</v>
          </cell>
          <cell r="F13">
            <v>2</v>
          </cell>
          <cell r="G13">
            <v>2</v>
          </cell>
          <cell r="H13">
            <v>8.0645161290322578E-3</v>
          </cell>
        </row>
        <row r="14">
          <cell r="A14" t="str">
            <v>CASAS SIN AGUA</v>
          </cell>
          <cell r="B14">
            <v>465</v>
          </cell>
          <cell r="C14">
            <v>735</v>
          </cell>
          <cell r="D14">
            <v>1</v>
          </cell>
          <cell r="E14">
            <v>63</v>
          </cell>
          <cell r="F14">
            <v>7.4</v>
          </cell>
          <cell r="G14">
            <v>19</v>
          </cell>
          <cell r="H14">
            <v>0.61250000000000004</v>
          </cell>
        </row>
        <row r="15">
          <cell r="A15" t="str">
            <v>CORTE Y RECONEXION</v>
          </cell>
          <cell r="B15">
            <v>15</v>
          </cell>
          <cell r="C15">
            <v>32</v>
          </cell>
          <cell r="F15">
            <v>0</v>
          </cell>
          <cell r="G15">
            <v>0</v>
          </cell>
          <cell r="H15">
            <v>0.68085106382978722</v>
          </cell>
        </row>
        <row r="16">
          <cell r="A16" t="str">
            <v>DAÑOS ACUEDUCTO</v>
          </cell>
          <cell r="B16">
            <v>640</v>
          </cell>
          <cell r="C16">
            <v>287</v>
          </cell>
          <cell r="D16">
            <v>7</v>
          </cell>
          <cell r="E16">
            <v>55.285714285714285</v>
          </cell>
          <cell r="F16">
            <v>1.7</v>
          </cell>
          <cell r="G16">
            <v>2.4</v>
          </cell>
          <cell r="H16">
            <v>0.30960086299892126</v>
          </cell>
        </row>
        <row r="17">
          <cell r="A17" t="str">
            <v>ESCOMBROS DAÑOS ACUEDUCTO</v>
          </cell>
          <cell r="B17">
            <v>205</v>
          </cell>
          <cell r="C17">
            <v>9</v>
          </cell>
          <cell r="D17">
            <v>1</v>
          </cell>
          <cell r="E17">
            <v>63</v>
          </cell>
          <cell r="F17">
            <v>3.3</v>
          </cell>
          <cell r="G17">
            <v>3.4</v>
          </cell>
          <cell r="H17">
            <v>4.2056074766355138E-2</v>
          </cell>
        </row>
        <row r="18">
          <cell r="A18" t="str">
            <v>FRAUDES</v>
          </cell>
          <cell r="B18">
            <v>356</v>
          </cell>
          <cell r="C18">
            <v>255</v>
          </cell>
          <cell r="D18">
            <v>1</v>
          </cell>
          <cell r="E18">
            <v>25</v>
          </cell>
          <cell r="F18">
            <v>14.2</v>
          </cell>
          <cell r="G18">
            <v>24.4</v>
          </cell>
          <cell r="H18">
            <v>0.41734860883797054</v>
          </cell>
        </row>
        <row r="19">
          <cell r="A19" t="str">
            <v>GARANTIAS INSTALACIONES</v>
          </cell>
          <cell r="B19">
            <v>32</v>
          </cell>
          <cell r="C19">
            <v>7</v>
          </cell>
          <cell r="F19">
            <v>0</v>
          </cell>
          <cell r="G19">
            <v>0</v>
          </cell>
          <cell r="H19">
            <v>0.17948717948717949</v>
          </cell>
        </row>
        <row r="20">
          <cell r="A20" t="str">
            <v>INSTALACIONES ACUEDUCTO</v>
          </cell>
          <cell r="B20">
            <v>4</v>
          </cell>
          <cell r="C20">
            <v>91</v>
          </cell>
          <cell r="F20">
            <v>0</v>
          </cell>
          <cell r="G20">
            <v>0</v>
          </cell>
          <cell r="H20">
            <v>0.95789473684210524</v>
          </cell>
        </row>
        <row r="21">
          <cell r="A21" t="str">
            <v>MEDIDORES 1/2 Y 1"</v>
          </cell>
          <cell r="B21">
            <v>2</v>
          </cell>
          <cell r="C21">
            <v>3</v>
          </cell>
          <cell r="F21">
            <v>0</v>
          </cell>
          <cell r="G21">
            <v>0</v>
          </cell>
          <cell r="H21">
            <v>0.6</v>
          </cell>
        </row>
        <row r="22">
          <cell r="A22" t="str">
            <v>MMTO VALVULAS E HIDRANTES</v>
          </cell>
          <cell r="B22">
            <v>36</v>
          </cell>
          <cell r="C22">
            <v>12</v>
          </cell>
          <cell r="D22">
            <v>2</v>
          </cell>
          <cell r="E22">
            <v>44</v>
          </cell>
          <cell r="F22">
            <v>0.4</v>
          </cell>
          <cell r="G22">
            <v>0.5</v>
          </cell>
          <cell r="H22">
            <v>0.25</v>
          </cell>
        </row>
        <row r="23">
          <cell r="A23" t="str">
            <v>OBRAS ACCESORIAS DAÑOS ACUEDUCTO</v>
          </cell>
          <cell r="B23">
            <v>9</v>
          </cell>
          <cell r="C23">
            <v>22</v>
          </cell>
          <cell r="F23">
            <v>0</v>
          </cell>
          <cell r="G23">
            <v>0</v>
          </cell>
          <cell r="H23">
            <v>0.70967741935483875</v>
          </cell>
        </row>
        <row r="24">
          <cell r="A24" t="str">
            <v>OBRAS ACCESORIAS INSTALACIONES</v>
          </cell>
          <cell r="B24">
            <v>1132</v>
          </cell>
          <cell r="C24">
            <v>0</v>
          </cell>
          <cell r="F24">
            <v>0</v>
          </cell>
          <cell r="G24">
            <v>0</v>
          </cell>
          <cell r="H24">
            <v>0</v>
          </cell>
        </row>
        <row r="25">
          <cell r="A25" t="str">
            <v>PITOMETRÍA</v>
          </cell>
          <cell r="B25">
            <v>44</v>
          </cell>
          <cell r="C25">
            <v>71</v>
          </cell>
          <cell r="D25">
            <v>3</v>
          </cell>
          <cell r="E25">
            <v>31.333333333333332</v>
          </cell>
          <cell r="F25">
            <v>0.5</v>
          </cell>
          <cell r="G25">
            <v>1.2</v>
          </cell>
          <cell r="H25">
            <v>0.61739130434782608</v>
          </cell>
        </row>
        <row r="26">
          <cell r="A26" t="str">
            <v>PROYECTOS ACUEDUCTO</v>
          </cell>
          <cell r="B26">
            <v>51</v>
          </cell>
          <cell r="C26">
            <v>7</v>
          </cell>
          <cell r="F26">
            <v>0</v>
          </cell>
          <cell r="G26">
            <v>0</v>
          </cell>
          <cell r="H26">
            <v>0.1206896551724138</v>
          </cell>
        </row>
        <row r="27">
          <cell r="A27" t="str">
            <v>SECTOR SIN AGUA</v>
          </cell>
          <cell r="B27">
            <v>0</v>
          </cell>
          <cell r="C27">
            <v>1</v>
          </cell>
          <cell r="F27">
            <v>0</v>
          </cell>
          <cell r="G27">
            <v>0</v>
          </cell>
          <cell r="H27">
            <v>1</v>
          </cell>
        </row>
        <row r="28">
          <cell r="A28" t="str">
            <v>#N/A</v>
          </cell>
          <cell r="B28">
            <v>3</v>
          </cell>
          <cell r="C28">
            <v>1</v>
          </cell>
          <cell r="F28">
            <v>0</v>
          </cell>
          <cell r="G28">
            <v>0</v>
          </cell>
          <cell r="H28">
            <v>0.25</v>
          </cell>
        </row>
        <row r="29">
          <cell r="A29" t="str">
            <v>Total general</v>
          </cell>
          <cell r="B29">
            <v>2679</v>
          </cell>
          <cell r="C29">
            <v>1006</v>
          </cell>
          <cell r="F29">
            <v>0</v>
          </cell>
          <cell r="G29">
            <v>0</v>
          </cell>
          <cell r="H29">
            <v>0</v>
          </cell>
        </row>
        <row r="30">
          <cell r="F30">
            <v>0</v>
          </cell>
          <cell r="G30">
            <v>0</v>
          </cell>
          <cell r="H30">
            <v>0</v>
          </cell>
        </row>
        <row r="31">
          <cell r="F31">
            <v>0</v>
          </cell>
          <cell r="G31">
            <v>0</v>
          </cell>
          <cell r="H31">
            <v>0</v>
          </cell>
        </row>
        <row r="32">
          <cell r="F32">
            <v>0</v>
          </cell>
          <cell r="G32">
            <v>0</v>
          </cell>
          <cell r="H32">
            <v>0</v>
          </cell>
        </row>
        <row r="33">
          <cell r="A33" t="str">
            <v>Total general</v>
          </cell>
          <cell r="B33">
            <v>3125</v>
          </cell>
          <cell r="C33">
            <v>1542</v>
          </cell>
          <cell r="F33">
            <v>0</v>
          </cell>
          <cell r="G33">
            <v>0</v>
          </cell>
          <cell r="H33">
            <v>0.33040497107349476</v>
          </cell>
        </row>
        <row r="34">
          <cell r="F34">
            <v>0</v>
          </cell>
          <cell r="G34">
            <v>0</v>
          </cell>
          <cell r="H34">
            <v>0</v>
          </cell>
        </row>
      </sheetData>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refreshError="1"/>
      <sheetData sheetId="18" refreshError="1"/>
      <sheetData sheetId="19" refreshError="1"/>
      <sheetData sheetId="20"/>
      <sheetData sheetId="21">
        <row r="12">
          <cell r="A12">
            <v>0</v>
          </cell>
        </row>
      </sheetData>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UPUESTO"/>
      <sheetName val="SUB APU"/>
      <sheetName val="INSUMOS"/>
      <sheetName val="Cantidades de Obra"/>
      <sheetName val="FORMULARIO"/>
      <sheetName val="SUB_APU"/>
      <sheetName val="Cantidades_de_Obra"/>
      <sheetName val="SUB_APU1"/>
      <sheetName val="Cantidades_de_Obra1"/>
      <sheetName val="SUB_APU3"/>
      <sheetName val="Cantidades_de_Obra3"/>
      <sheetName val="SUB_APU2"/>
      <sheetName val="Cantidades_de_Obra2"/>
      <sheetName val="Itemes Renovación"/>
      <sheetName val="SUB_APU4"/>
      <sheetName val="Cantidades_de_Obra4"/>
      <sheetName val="SUB_APU5"/>
      <sheetName val="Cantidades_de_Obra5"/>
      <sheetName val="Itemes_Renovación"/>
      <sheetName val="Jul-Ago"/>
      <sheetName val="May-Jun"/>
      <sheetName val="Sep-Oct"/>
      <sheetName val="Sábana"/>
      <sheetName val="LISTA CÓDIGOS"/>
      <sheetName val="BASE APU"/>
      <sheetName val="MANO DE OBRA"/>
      <sheetName val="EQUIPOS"/>
      <sheetName val="MATERIALES"/>
      <sheetName val="ESTRUCTURAS"/>
      <sheetName val="TRANSPORTE"/>
      <sheetName val="SUB_APU6"/>
      <sheetName val="Cantidades_de_Obra6"/>
      <sheetName val="Itemes_Renovación1"/>
      <sheetName val="Coloc. e Interc. Tapones"/>
      <sheetName val="Cambio de Valv."/>
      <sheetName val="Interc de Hidr."/>
      <sheetName val="Interc.tapones"/>
      <sheetName val="Interc.válv."/>
      <sheetName val="Paral. 1"/>
      <sheetName val="Paral. 2"/>
      <sheetName val="Paral. 3"/>
      <sheetName val="Paral.4"/>
      <sheetName val="Varios."/>
      <sheetName val="PLAN DE INVERSION ANTICIPO"/>
      <sheetName val="inv mensual"/>
      <sheetName val="borrador flujo inv"/>
      <sheetName val="social-ambiental"/>
      <sheetName val="AU"/>
      <sheetName val="CALC PROD MENSUAL"/>
      <sheetName val="3271 G1 Presupuestos de Pozos-P"/>
      <sheetName val="experiencia especifica"/>
      <sheetName val="experiencia general"/>
      <sheetName val="FORMULARIO N° 14"/>
      <sheetName val="FORMULARIO N°7"/>
      <sheetName val="contrato en ejecución"/>
      <sheetName val="Calculo capacidad residual"/>
      <sheetName val="ELECTRICO"/>
      <sheetName val="Vuelta"/>
      <sheetName val="CIC-NOV"/>
      <sheetName val="base de diseño"/>
      <sheetName val="ACTA MAYORES Y MENORES"/>
      <sheetName val="item 4.5"/>
      <sheetName val="item 4.6"/>
      <sheetName val="item 4.11"/>
      <sheetName val="item 4.13"/>
      <sheetName val="item 5.1"/>
      <sheetName val="item 5.2"/>
      <sheetName val="item 5.4"/>
      <sheetName val="item 5.5"/>
      <sheetName val="item 5.6"/>
      <sheetName val="item 5.7"/>
      <sheetName val="item 5.8"/>
      <sheetName val="item 5.9"/>
      <sheetName val="item 5.11"/>
      <sheetName val="item 5.12"/>
      <sheetName val="item 5.13"/>
      <sheetName val="item 5.15"/>
      <sheetName val="item 5.16"/>
      <sheetName val="item 6.1"/>
      <sheetName val="item 6.2"/>
      <sheetName val="item 6.4"/>
      <sheetName val="item 6.5"/>
      <sheetName val="item 6.7"/>
      <sheetName val="item 6.8"/>
      <sheetName val="item 6.10"/>
      <sheetName val="item 6.11"/>
      <sheetName val="item 6.12"/>
      <sheetName val="item 6.13"/>
      <sheetName val="item 6.14"/>
      <sheetName val="Design"/>
      <sheetName val="Macro1"/>
      <sheetName val="Aspecto General Obras"/>
      <sheetName val="SUB_APU7"/>
      <sheetName val="Cantidades_de_Obra7"/>
      <sheetName val="Itemes_Renovación2"/>
      <sheetName val="SUB_APU8"/>
      <sheetName val="Cantidades_de_Obra8"/>
      <sheetName val="Itemes_Renovación3"/>
      <sheetName val="SUB_APU9"/>
      <sheetName val="Cantidades_de_Obra9"/>
      <sheetName val="Itemes_Renovación4"/>
      <sheetName val="TARIFAS-JORNAL-DIST"/>
      <sheetName val="LISTA_CÓDIGOS"/>
      <sheetName val="BASE_APU"/>
      <sheetName val="MANO_DE_OBRA"/>
      <sheetName val="LISTA_CÓDIGOS1"/>
      <sheetName val="BASE_APU1"/>
      <sheetName val="MANO_DE_OBRA1"/>
      <sheetName val="Coloc__e_Interc__Tapones"/>
      <sheetName val="Cambio_de_Valv_"/>
      <sheetName val="Interc_de_Hidr_"/>
      <sheetName val="Interc_tapones"/>
      <sheetName val="Interc_válv_"/>
      <sheetName val="Paral__1"/>
      <sheetName val="Paral__2"/>
      <sheetName val="Paral__3"/>
      <sheetName val="Paral_4"/>
      <sheetName val="Varios_"/>
      <sheetName val="CALC_PROD_MENSUAL"/>
      <sheetName val="PLAN_DE_INVERSION_ANTICIPO"/>
      <sheetName val="inv_mensual"/>
      <sheetName val="borrador_flujo_inv"/>
      <sheetName val="Base_de_Diseño"/>
      <sheetName val="TABLAS"/>
      <sheetName val="experiencia_especifica"/>
      <sheetName val="experiencia_general"/>
      <sheetName val="FORMULARIO_N°_14"/>
      <sheetName val="FORMULARIO_N°7"/>
      <sheetName val="contrato_en_ejecución"/>
      <sheetName val="Calculo_capacidad_residual"/>
      <sheetName val="RECURSOS"/>
    </sheetNames>
    <sheetDataSet>
      <sheetData sheetId="0">
        <row r="1">
          <cell r="A1" t="str">
            <v>CODIGO</v>
          </cell>
        </row>
      </sheetData>
      <sheetData sheetId="1">
        <row r="1">
          <cell r="A1" t="str">
            <v>CODIGO</v>
          </cell>
        </row>
      </sheetData>
      <sheetData sheetId="2" refreshError="1">
        <row r="1">
          <cell r="A1" t="str">
            <v>CODIGO</v>
          </cell>
          <cell r="B1" t="str">
            <v>RECURSO</v>
          </cell>
          <cell r="C1" t="str">
            <v>UN</v>
          </cell>
          <cell r="D1" t="str">
            <v>V/UNITARIO</v>
          </cell>
          <cell r="E1" t="str">
            <v>FECHA</v>
          </cell>
        </row>
        <row r="2">
          <cell r="B2" t="str">
            <v>MATERIALES</v>
          </cell>
          <cell r="C2">
            <v>0</v>
          </cell>
          <cell r="D2">
            <v>0</v>
          </cell>
          <cell r="E2">
            <v>0</v>
          </cell>
        </row>
        <row r="3">
          <cell r="A3" t="str">
            <v>M010</v>
          </cell>
          <cell r="B3" t="str">
            <v>CEMENTO</v>
          </cell>
          <cell r="C3" t="str">
            <v>SACO</v>
          </cell>
          <cell r="D3">
            <v>14280.000000000002</v>
          </cell>
          <cell r="E3">
            <v>36486</v>
          </cell>
        </row>
        <row r="4">
          <cell r="A4" t="str">
            <v>M020</v>
          </cell>
          <cell r="B4" t="str">
            <v>AGUA</v>
          </cell>
          <cell r="C4" t="str">
            <v>M3</v>
          </cell>
          <cell r="D4">
            <v>742.56000000000017</v>
          </cell>
          <cell r="E4">
            <v>36486</v>
          </cell>
        </row>
        <row r="5">
          <cell r="A5" t="str">
            <v>M030</v>
          </cell>
          <cell r="B5" t="str">
            <v>ARENA CONCRETO</v>
          </cell>
          <cell r="C5" t="str">
            <v>M3</v>
          </cell>
          <cell r="D5">
            <v>25704</v>
          </cell>
          <cell r="E5">
            <v>36486</v>
          </cell>
        </row>
        <row r="6">
          <cell r="A6" t="str">
            <v>M040</v>
          </cell>
          <cell r="B6" t="str">
            <v>ARENA DE PEGA</v>
          </cell>
          <cell r="C6" t="str">
            <v>M3</v>
          </cell>
          <cell r="D6">
            <v>21939.792000000001</v>
          </cell>
          <cell r="E6">
            <v>36486</v>
          </cell>
        </row>
        <row r="7">
          <cell r="A7" t="str">
            <v>M050</v>
          </cell>
          <cell r="B7" t="str">
            <v>ARENA DE REVOQUE</v>
          </cell>
          <cell r="C7" t="str">
            <v>M3</v>
          </cell>
          <cell r="D7">
            <v>28245.84</v>
          </cell>
          <cell r="E7">
            <v>36486</v>
          </cell>
        </row>
        <row r="8">
          <cell r="A8" t="str">
            <v>M060</v>
          </cell>
          <cell r="B8" t="str">
            <v>TRITURADO 3/4</v>
          </cell>
          <cell r="C8" t="str">
            <v>M3</v>
          </cell>
          <cell r="D8">
            <v>25704</v>
          </cell>
          <cell r="E8">
            <v>36486</v>
          </cell>
        </row>
        <row r="9">
          <cell r="A9" t="str">
            <v>M070</v>
          </cell>
          <cell r="B9" t="str">
            <v>GRAVA D=2" PARA FILTRO</v>
          </cell>
          <cell r="C9" t="str">
            <v>M3</v>
          </cell>
          <cell r="D9">
            <v>23562</v>
          </cell>
          <cell r="E9">
            <v>36486</v>
          </cell>
        </row>
        <row r="10">
          <cell r="A10" t="str">
            <v>M080</v>
          </cell>
          <cell r="B10" t="str">
            <v>BASE GRANULAR</v>
          </cell>
          <cell r="C10" t="str">
            <v>M3</v>
          </cell>
          <cell r="D10">
            <v>25704</v>
          </cell>
          <cell r="E10">
            <v>36486</v>
          </cell>
        </row>
        <row r="11">
          <cell r="A11" t="str">
            <v>M090</v>
          </cell>
          <cell r="B11" t="str">
            <v xml:space="preserve">GRAVA 2 </v>
          </cell>
          <cell r="C11" t="str">
            <v>M3</v>
          </cell>
          <cell r="D11">
            <v>23562</v>
          </cell>
          <cell r="E11">
            <v>36486</v>
          </cell>
        </row>
        <row r="12">
          <cell r="A12" t="str">
            <v>M100</v>
          </cell>
          <cell r="B12" t="str">
            <v>ARENA FINA PARA FILTRO</v>
          </cell>
          <cell r="C12" t="str">
            <v>M3</v>
          </cell>
          <cell r="D12">
            <v>25704</v>
          </cell>
          <cell r="E12">
            <v>36486</v>
          </cell>
        </row>
        <row r="13">
          <cell r="A13" t="str">
            <v>M110</v>
          </cell>
          <cell r="B13" t="str">
            <v>ARENILLA</v>
          </cell>
          <cell r="C13" t="str">
            <v>M3</v>
          </cell>
          <cell r="D13">
            <v>19278</v>
          </cell>
          <cell r="E13">
            <v>36486</v>
          </cell>
        </row>
        <row r="14">
          <cell r="A14" t="str">
            <v>M120</v>
          </cell>
          <cell r="B14" t="str">
            <v>ACERO 5/8  60000</v>
          </cell>
          <cell r="C14" t="str">
            <v>KG</v>
          </cell>
          <cell r="D14">
            <v>1447.6288659793818</v>
          </cell>
          <cell r="E14">
            <v>36486</v>
          </cell>
        </row>
        <row r="15">
          <cell r="A15" t="str">
            <v>M130</v>
          </cell>
          <cell r="B15" t="str">
            <v>ACERO 1/2  60000</v>
          </cell>
          <cell r="C15" t="str">
            <v>KG</v>
          </cell>
          <cell r="D15">
            <v>953.91549295774655</v>
          </cell>
          <cell r="E15">
            <v>36486</v>
          </cell>
        </row>
        <row r="16">
          <cell r="A16" t="str">
            <v>M140</v>
          </cell>
          <cell r="B16" t="str">
            <v>ACERO 3/8  40000</v>
          </cell>
          <cell r="C16" t="str">
            <v>KG</v>
          </cell>
          <cell r="D16">
            <v>1179.8000000000002</v>
          </cell>
          <cell r="E16">
            <v>36486</v>
          </cell>
        </row>
        <row r="17">
          <cell r="A17" t="str">
            <v>M150</v>
          </cell>
          <cell r="B17" t="str">
            <v>BLOQUE DE CONCRETO 0.10X0.20X0.40m</v>
          </cell>
          <cell r="C17" t="str">
            <v>UN</v>
          </cell>
          <cell r="D17">
            <v>1028.1600000000001</v>
          </cell>
          <cell r="E17">
            <v>36486</v>
          </cell>
        </row>
        <row r="18">
          <cell r="A18" t="str">
            <v>M160</v>
          </cell>
          <cell r="B18" t="str">
            <v>CANES</v>
          </cell>
          <cell r="C18" t="str">
            <v>M</v>
          </cell>
          <cell r="D18">
            <v>1863.54</v>
          </cell>
          <cell r="E18">
            <v>36486</v>
          </cell>
        </row>
        <row r="19">
          <cell r="A19" t="str">
            <v>M170</v>
          </cell>
          <cell r="B19" t="str">
            <v>LARGUEROS</v>
          </cell>
          <cell r="C19" t="str">
            <v>M</v>
          </cell>
          <cell r="D19">
            <v>931.77</v>
          </cell>
          <cell r="E19">
            <v>36486</v>
          </cell>
        </row>
        <row r="20">
          <cell r="A20" t="str">
            <v>M180</v>
          </cell>
          <cell r="B20" t="str">
            <v>TACO DE MADERA</v>
          </cell>
          <cell r="C20" t="str">
            <v>M</v>
          </cell>
          <cell r="D20">
            <v>931.77</v>
          </cell>
          <cell r="E20">
            <v>36486</v>
          </cell>
        </row>
        <row r="21">
          <cell r="A21" t="str">
            <v>M190</v>
          </cell>
          <cell r="B21" t="str">
            <v>TABLAS</v>
          </cell>
          <cell r="C21" t="str">
            <v>M</v>
          </cell>
          <cell r="D21">
            <v>931.77</v>
          </cell>
          <cell r="E21">
            <v>36486</v>
          </cell>
        </row>
        <row r="22">
          <cell r="A22" t="str">
            <v>M200</v>
          </cell>
          <cell r="B22" t="str">
            <v>TUBERIA SANIT. DE D=2"</v>
          </cell>
          <cell r="C22" t="str">
            <v>M</v>
          </cell>
          <cell r="D22">
            <v>4981.3400000000011</v>
          </cell>
          <cell r="E22">
            <v>36486</v>
          </cell>
        </row>
        <row r="23">
          <cell r="A23" t="str">
            <v>M210</v>
          </cell>
          <cell r="B23" t="str">
            <v>TUBERIA SANIT. DE D=3"</v>
          </cell>
          <cell r="C23" t="str">
            <v>M</v>
          </cell>
          <cell r="D23">
            <v>7351.344000000001</v>
          </cell>
          <cell r="E23">
            <v>36486</v>
          </cell>
        </row>
        <row r="24">
          <cell r="A24" t="str">
            <v>M220</v>
          </cell>
          <cell r="B24" t="str">
            <v>TUBERIA SANIT. DE D=4"</v>
          </cell>
          <cell r="C24" t="str">
            <v>M</v>
          </cell>
          <cell r="D24">
            <v>10228.049999999999</v>
          </cell>
          <cell r="E24">
            <v>36486</v>
          </cell>
        </row>
        <row r="25">
          <cell r="A25" t="str">
            <v>M230</v>
          </cell>
          <cell r="B25" t="str">
            <v>TUBERIA SANIT. DE D=6"</v>
          </cell>
          <cell r="C25" t="str">
            <v>M</v>
          </cell>
          <cell r="D25">
            <v>20964.944000000003</v>
          </cell>
          <cell r="E25">
            <v>36486</v>
          </cell>
        </row>
        <row r="26">
          <cell r="A26" t="str">
            <v>M240</v>
          </cell>
          <cell r="B26" t="str">
            <v>TUBERIA AGUAS LLUVIAS DE D=2"</v>
          </cell>
          <cell r="C26" t="str">
            <v>M</v>
          </cell>
          <cell r="D26">
            <v>4981.3400000000011</v>
          </cell>
          <cell r="E26">
            <v>36486</v>
          </cell>
        </row>
        <row r="27">
          <cell r="A27" t="str">
            <v>M250</v>
          </cell>
          <cell r="B27" t="str">
            <v>TEE PVC SANITARIA D=3"</v>
          </cell>
          <cell r="C27" t="str">
            <v>UN</v>
          </cell>
          <cell r="D27">
            <v>5302.9922399999996</v>
          </cell>
          <cell r="E27">
            <v>36486</v>
          </cell>
        </row>
        <row r="28">
          <cell r="A28" t="str">
            <v>M260</v>
          </cell>
          <cell r="B28" t="str">
            <v>TEE PVC SANITARIA D=4"</v>
          </cell>
          <cell r="C28" t="str">
            <v>UN</v>
          </cell>
          <cell r="D28">
            <v>10950.977856000003</v>
          </cell>
          <cell r="E28">
            <v>36486</v>
          </cell>
        </row>
        <row r="29">
          <cell r="A29" t="str">
            <v>M270</v>
          </cell>
          <cell r="B29" t="str">
            <v>CODO 90 CxC D=2"</v>
          </cell>
          <cell r="C29" t="str">
            <v>UN</v>
          </cell>
          <cell r="D29">
            <v>1950.4080960000003</v>
          </cell>
          <cell r="E29">
            <v>36486</v>
          </cell>
        </row>
        <row r="30">
          <cell r="A30" t="str">
            <v>M280</v>
          </cell>
          <cell r="B30" t="str">
            <v>CODO 90 CxC D=3"</v>
          </cell>
          <cell r="C30" t="str">
            <v>UN</v>
          </cell>
          <cell r="D30">
            <v>4500.2848800000002</v>
          </cell>
          <cell r="E30">
            <v>36486</v>
          </cell>
        </row>
        <row r="31">
          <cell r="A31" t="str">
            <v>M290</v>
          </cell>
          <cell r="B31" t="str">
            <v>CODO 90 CxC D=4"</v>
          </cell>
          <cell r="C31" t="str">
            <v>UN</v>
          </cell>
          <cell r="D31">
            <v>8278.1331360000004</v>
          </cell>
          <cell r="E31">
            <v>36486</v>
          </cell>
        </row>
        <row r="32">
          <cell r="A32" t="str">
            <v>M300</v>
          </cell>
          <cell r="B32" t="str">
            <v>SIFON 180 PVC D=4"</v>
          </cell>
          <cell r="C32" t="str">
            <v>UN</v>
          </cell>
          <cell r="D32">
            <v>14233.538592000003</v>
          </cell>
          <cell r="E32">
            <v>36486</v>
          </cell>
        </row>
        <row r="33">
          <cell r="A33" t="str">
            <v>M310</v>
          </cell>
          <cell r="B33" t="str">
            <v>BUJE PVC 3"x2"</v>
          </cell>
          <cell r="C33" t="str">
            <v>UN</v>
          </cell>
          <cell r="D33">
            <v>2657.4737280000004</v>
          </cell>
          <cell r="E33">
            <v>36486</v>
          </cell>
        </row>
        <row r="34">
          <cell r="A34" t="str">
            <v>M320</v>
          </cell>
          <cell r="B34" t="str">
            <v>YEE PVC 2"</v>
          </cell>
          <cell r="C34" t="str">
            <v>UN</v>
          </cell>
          <cell r="D34">
            <v>3137.3902559999997</v>
          </cell>
          <cell r="E34">
            <v>36486</v>
          </cell>
        </row>
        <row r="35">
          <cell r="A35" t="str">
            <v>M330</v>
          </cell>
          <cell r="B35" t="str">
            <v>FORMALETERÍA</v>
          </cell>
          <cell r="C35" t="str">
            <v>M2</v>
          </cell>
          <cell r="D35">
            <v>68544</v>
          </cell>
          <cell r="E35">
            <v>36486</v>
          </cell>
        </row>
        <row r="36">
          <cell r="A36" t="str">
            <v>M340</v>
          </cell>
          <cell r="B36" t="str">
            <v>PLÁSTICO</v>
          </cell>
          <cell r="C36" t="str">
            <v>M2</v>
          </cell>
          <cell r="D36">
            <v>1142.4000000000001</v>
          </cell>
          <cell r="E36">
            <v>36486</v>
          </cell>
        </row>
        <row r="37">
          <cell r="A37" t="str">
            <v>M350</v>
          </cell>
          <cell r="B37" t="str">
            <v>LÁMINA CALIBRE 24</v>
          </cell>
          <cell r="C37" t="str">
            <v>M2</v>
          </cell>
          <cell r="D37">
            <v>3722.7433501078367</v>
          </cell>
          <cell r="E37">
            <v>36486</v>
          </cell>
        </row>
        <row r="38">
          <cell r="A38" t="str">
            <v>M360</v>
          </cell>
          <cell r="B38" t="str">
            <v>PINTURA ANTICORROSIVA</v>
          </cell>
          <cell r="C38" t="str">
            <v>M2</v>
          </cell>
          <cell r="D38">
            <v>661.86086400000011</v>
          </cell>
          <cell r="E38">
            <v>36486</v>
          </cell>
        </row>
        <row r="39">
          <cell r="A39" t="str">
            <v>M370</v>
          </cell>
          <cell r="B39" t="str">
            <v>PLASTOCRETE - CONCREPLAS</v>
          </cell>
          <cell r="C39" t="str">
            <v>KG</v>
          </cell>
          <cell r="D39">
            <v>2794.3675200000002</v>
          </cell>
          <cell r="E39">
            <v>36486</v>
          </cell>
        </row>
        <row r="40">
          <cell r="A40" t="str">
            <v>M380</v>
          </cell>
          <cell r="B40" t="str">
            <v>ENSAYO PERCOLACIÓN</v>
          </cell>
          <cell r="C40" t="str">
            <v>UN</v>
          </cell>
          <cell r="D40">
            <v>9139.2000000000007</v>
          </cell>
          <cell r="E40">
            <v>36486</v>
          </cell>
        </row>
        <row r="41">
          <cell r="A41" t="str">
            <v>M390</v>
          </cell>
          <cell r="B41" t="str">
            <v xml:space="preserve">IMPERMEABILIZANTE </v>
          </cell>
          <cell r="C41" t="str">
            <v>KG</v>
          </cell>
          <cell r="D41">
            <v>2513.2800000000007</v>
          </cell>
          <cell r="E41">
            <v>36486</v>
          </cell>
        </row>
        <row r="42">
          <cell r="A42" t="str">
            <v>M400</v>
          </cell>
          <cell r="B42" t="str">
            <v>SIFON 180 PVC D=2"</v>
          </cell>
          <cell r="C42" t="str">
            <v>UN</v>
          </cell>
          <cell r="D42">
            <v>3157.8849120000004</v>
          </cell>
          <cell r="E42">
            <v>36486</v>
          </cell>
        </row>
        <row r="43">
          <cell r="A43" t="str">
            <v>M410</v>
          </cell>
          <cell r="B43" t="str">
            <v>DINAMITA</v>
          </cell>
          <cell r="C43" t="str">
            <v>PULG</v>
          </cell>
          <cell r="D43">
            <v>799.68000000000018</v>
          </cell>
          <cell r="E43">
            <v>36486</v>
          </cell>
        </row>
        <row r="44">
          <cell r="A44" t="str">
            <v>M420</v>
          </cell>
          <cell r="B44" t="str">
            <v>ALAMBRE DE AMARRAR</v>
          </cell>
          <cell r="C44" t="str">
            <v>KG</v>
          </cell>
          <cell r="D44">
            <v>1606.5</v>
          </cell>
          <cell r="E44">
            <v>36486</v>
          </cell>
        </row>
        <row r="45">
          <cell r="A45" t="str">
            <v>M430</v>
          </cell>
          <cell r="B45" t="str">
            <v>MADERA</v>
          </cell>
          <cell r="C45" t="str">
            <v>M2</v>
          </cell>
          <cell r="D45">
            <v>1927.8</v>
          </cell>
          <cell r="E45">
            <v>36486</v>
          </cell>
        </row>
        <row r="46">
          <cell r="A46" t="str">
            <v>M440</v>
          </cell>
          <cell r="B46" t="str">
            <v>LIMPIADOR Y SOLDADURA</v>
          </cell>
          <cell r="C46" t="str">
            <v>GL</v>
          </cell>
          <cell r="D46">
            <v>180899.49696000002</v>
          </cell>
          <cell r="E46">
            <v>36486</v>
          </cell>
        </row>
        <row r="47">
          <cell r="A47" t="str">
            <v>M450</v>
          </cell>
          <cell r="B47" t="str">
            <v>BOTADERO</v>
          </cell>
          <cell r="C47" t="str">
            <v>M3</v>
          </cell>
          <cell r="D47">
            <v>4569.6000000000004</v>
          </cell>
          <cell r="E47">
            <v>36486</v>
          </cell>
        </row>
        <row r="48">
          <cell r="A48" t="str">
            <v>M460</v>
          </cell>
          <cell r="B48" t="str">
            <v>MORTERO</v>
          </cell>
          <cell r="C48" t="str">
            <v>M3</v>
          </cell>
          <cell r="D48">
            <v>262752.00000000006</v>
          </cell>
          <cell r="E48">
            <v>36486</v>
          </cell>
        </row>
        <row r="49">
          <cell r="A49" t="str">
            <v>M470</v>
          </cell>
          <cell r="B49" t="str">
            <v>TUBERIA POLIETILENO D=3"</v>
          </cell>
          <cell r="C49" t="str">
            <v>M</v>
          </cell>
          <cell r="D49">
            <v>6509.680800000001</v>
          </cell>
          <cell r="E49">
            <v>36486</v>
          </cell>
        </row>
        <row r="50">
          <cell r="A50" t="str">
            <v>M480</v>
          </cell>
          <cell r="B50" t="str">
            <v>CONCRETO DE Fc=210 Kg/cm2</v>
          </cell>
          <cell r="C50" t="str">
            <v>M3</v>
          </cell>
          <cell r="D50">
            <v>285600</v>
          </cell>
          <cell r="E50">
            <v>36486</v>
          </cell>
        </row>
        <row r="51">
          <cell r="A51" t="str">
            <v>M485</v>
          </cell>
          <cell r="B51" t="str">
            <v xml:space="preserve">GRAMA </v>
          </cell>
          <cell r="C51" t="str">
            <v>M2</v>
          </cell>
          <cell r="D51">
            <v>6509.680800000001</v>
          </cell>
          <cell r="E51">
            <v>36486</v>
          </cell>
        </row>
        <row r="52">
          <cell r="A52" t="str">
            <v>M490</v>
          </cell>
          <cell r="B52" t="str">
            <v>BLOQUE DE CONCRETO 0.15X0.20X0.40m</v>
          </cell>
          <cell r="C52" t="str">
            <v>UN</v>
          </cell>
          <cell r="D52">
            <v>1773.576</v>
          </cell>
          <cell r="E52">
            <v>36486</v>
          </cell>
        </row>
        <row r="53">
          <cell r="A53" t="str">
            <v>Z300</v>
          </cell>
          <cell r="B53" t="str">
            <v>CORDON DE SOLDADURA</v>
          </cell>
          <cell r="C53" t="str">
            <v>CM</v>
          </cell>
          <cell r="D53">
            <v>17136</v>
          </cell>
          <cell r="E53">
            <v>36486</v>
          </cell>
        </row>
        <row r="54">
          <cell r="B54">
            <v>0</v>
          </cell>
          <cell r="C54">
            <v>0</v>
          </cell>
          <cell r="D54">
            <v>0</v>
          </cell>
          <cell r="E54">
            <v>36486</v>
          </cell>
        </row>
        <row r="55">
          <cell r="A55" t="str">
            <v>CODIGO</v>
          </cell>
          <cell r="B55" t="str">
            <v>RECURSO</v>
          </cell>
          <cell r="C55" t="str">
            <v>UN</v>
          </cell>
          <cell r="D55" t="str">
            <v>V/UNITARIO</v>
          </cell>
          <cell r="E55">
            <v>16900</v>
          </cell>
        </row>
        <row r="56">
          <cell r="B56" t="str">
            <v>EQUIPO</v>
          </cell>
          <cell r="C56" t="str">
            <v>m2</v>
          </cell>
          <cell r="D56" t="str">
            <v>Baldosín gris tipo industrial</v>
          </cell>
          <cell r="E56">
            <v>38900</v>
          </cell>
        </row>
        <row r="57">
          <cell r="A57" t="str">
            <v>E010</v>
          </cell>
          <cell r="B57" t="str">
            <v>RETROEXCAVADORA DE LLANTAS TIPO F555</v>
          </cell>
          <cell r="C57" t="str">
            <v>HR</v>
          </cell>
          <cell r="D57">
            <v>45696.000000000007</v>
          </cell>
          <cell r="E57">
            <v>36486</v>
          </cell>
        </row>
        <row r="58">
          <cell r="A58" t="str">
            <v>E020</v>
          </cell>
          <cell r="B58" t="str">
            <v>COMPRESOR NEUMATICO CON MARTILLO</v>
          </cell>
          <cell r="C58" t="str">
            <v>HR</v>
          </cell>
          <cell r="D58">
            <v>35471.520000000004</v>
          </cell>
          <cell r="E58">
            <v>36486</v>
          </cell>
        </row>
        <row r="59">
          <cell r="A59" t="str">
            <v>E030</v>
          </cell>
          <cell r="B59" t="str">
            <v>VIBROCOMPACTADOR</v>
          </cell>
          <cell r="C59" t="str">
            <v>DIA</v>
          </cell>
          <cell r="D59">
            <v>19706.400000000005</v>
          </cell>
          <cell r="E59">
            <v>36486</v>
          </cell>
        </row>
        <row r="60">
          <cell r="A60" t="str">
            <v>E040</v>
          </cell>
          <cell r="B60" t="str">
            <v>PLACA VIBRATORIA</v>
          </cell>
          <cell r="C60" t="str">
            <v>DIA</v>
          </cell>
          <cell r="D60">
            <v>19706.400000000005</v>
          </cell>
          <cell r="E60">
            <v>36486</v>
          </cell>
        </row>
        <row r="61">
          <cell r="A61" t="str">
            <v>E050</v>
          </cell>
          <cell r="B61" t="str">
            <v>MEZCLADORA 1 SACO ELECTRICA</v>
          </cell>
          <cell r="C61" t="str">
            <v>DIA</v>
          </cell>
          <cell r="D61">
            <v>12612.096000000001</v>
          </cell>
          <cell r="E61">
            <v>36486</v>
          </cell>
        </row>
        <row r="62">
          <cell r="A62" t="str">
            <v>E060</v>
          </cell>
          <cell r="B62" t="str">
            <v>VIBRADOR ELECTRICO</v>
          </cell>
          <cell r="C62" t="str">
            <v>DIA</v>
          </cell>
          <cell r="D62">
            <v>18635.400000000001</v>
          </cell>
          <cell r="E62">
            <v>36486</v>
          </cell>
        </row>
        <row r="63">
          <cell r="A63" t="str">
            <v>E070</v>
          </cell>
          <cell r="B63" t="str">
            <v>TRANSITO</v>
          </cell>
          <cell r="C63" t="str">
            <v>DIA</v>
          </cell>
          <cell r="D63">
            <v>26275.200000000004</v>
          </cell>
          <cell r="E63">
            <v>36486</v>
          </cell>
        </row>
        <row r="64">
          <cell r="A64" t="str">
            <v>E080</v>
          </cell>
          <cell r="B64" t="str">
            <v>NIVEL DE PRECISION</v>
          </cell>
          <cell r="C64" t="str">
            <v>DIA</v>
          </cell>
          <cell r="D64">
            <v>19706.400000000005</v>
          </cell>
          <cell r="E64">
            <v>36486</v>
          </cell>
        </row>
        <row r="65">
          <cell r="A65" t="str">
            <v>E090</v>
          </cell>
          <cell r="B65" t="str">
            <v>SOLDADOR ELECTRICO</v>
          </cell>
          <cell r="C65" t="str">
            <v>DIA</v>
          </cell>
          <cell r="D65">
            <v>10710</v>
          </cell>
          <cell r="E65">
            <v>36486</v>
          </cell>
        </row>
        <row r="66">
          <cell r="A66" t="str">
            <v>E100</v>
          </cell>
          <cell r="B66" t="str">
            <v>EQUIPO DE AUTOGENA PARA CORTES TUBERIA</v>
          </cell>
          <cell r="C66" t="str">
            <v>DIA</v>
          </cell>
          <cell r="D66">
            <v>6907.95</v>
          </cell>
          <cell r="E66">
            <v>36486</v>
          </cell>
        </row>
        <row r="67">
          <cell r="A67" t="str">
            <v>E110</v>
          </cell>
          <cell r="B67" t="str">
            <v>HERRAMIENTA MENOR</v>
          </cell>
          <cell r="C67" t="str">
            <v>SG</v>
          </cell>
          <cell r="D67">
            <v>0</v>
          </cell>
          <cell r="E67">
            <v>36486</v>
          </cell>
        </row>
        <row r="68">
          <cell r="A68" t="str">
            <v>CODIGO</v>
          </cell>
          <cell r="B68" t="str">
            <v>RECURSO</v>
          </cell>
          <cell r="C68" t="str">
            <v>UN</v>
          </cell>
          <cell r="D68" t="str">
            <v>V/UNITARIO</v>
          </cell>
          <cell r="E68">
            <v>2737</v>
          </cell>
        </row>
        <row r="69">
          <cell r="B69" t="str">
            <v>TRANSPORTE</v>
          </cell>
          <cell r="C69" t="str">
            <v>un</v>
          </cell>
          <cell r="D69" t="str">
            <v>Bloques de concreto de 0,3m x 0,3m x 0,2m</v>
          </cell>
          <cell r="E69">
            <v>3689</v>
          </cell>
        </row>
        <row r="70">
          <cell r="A70" t="str">
            <v>T010</v>
          </cell>
          <cell r="B70" t="str">
            <v>VOLQUETAS DE 5M3</v>
          </cell>
          <cell r="C70" t="str">
            <v>M3</v>
          </cell>
          <cell r="D70">
            <v>36556.800000000003</v>
          </cell>
          <cell r="E70">
            <v>36486</v>
          </cell>
        </row>
        <row r="71">
          <cell r="A71" t="str">
            <v>T020</v>
          </cell>
          <cell r="B71" t="str">
            <v>TRANSPORTE INTERNO</v>
          </cell>
          <cell r="C71" t="str">
            <v>HR</v>
          </cell>
          <cell r="D71">
            <v>22848.000000000004</v>
          </cell>
          <cell r="E71">
            <v>36486</v>
          </cell>
        </row>
        <row r="72">
          <cell r="A72" t="str">
            <v>CODIGO</v>
          </cell>
          <cell r="B72" t="str">
            <v>RECURSO</v>
          </cell>
          <cell r="C72" t="str">
            <v>UN</v>
          </cell>
          <cell r="D72" t="str">
            <v>V/UNITARIO</v>
          </cell>
          <cell r="E72">
            <v>79470.000000000015</v>
          </cell>
        </row>
        <row r="73">
          <cell r="B73" t="str">
            <v>MANO DE OBRA</v>
          </cell>
          <cell r="C73" t="str">
            <v>un</v>
          </cell>
          <cell r="D73" t="str">
            <v>Breaker 1x15A</v>
          </cell>
          <cell r="E73">
            <v>9536.4000000000015</v>
          </cell>
        </row>
        <row r="74">
          <cell r="A74" t="str">
            <v>O010</v>
          </cell>
          <cell r="B74" t="str">
            <v>ENCARGADO</v>
          </cell>
          <cell r="C74" t="str">
            <v>DIA</v>
          </cell>
          <cell r="D74">
            <v>95117.137920000008</v>
          </cell>
          <cell r="E74">
            <v>36486</v>
          </cell>
        </row>
        <row r="75">
          <cell r="A75" t="str">
            <v>O020</v>
          </cell>
          <cell r="B75" t="str">
            <v>OFICIAL</v>
          </cell>
          <cell r="C75" t="str">
            <v>DIA</v>
          </cell>
          <cell r="D75">
            <v>50608.228608000012</v>
          </cell>
          <cell r="E75">
            <v>36486</v>
          </cell>
        </row>
        <row r="76">
          <cell r="A76" t="str">
            <v>O030</v>
          </cell>
          <cell r="B76" t="str">
            <v xml:space="preserve">AYUDANTE </v>
          </cell>
          <cell r="C76" t="str">
            <v>DIA</v>
          </cell>
          <cell r="D76">
            <v>20796.797952000008</v>
          </cell>
          <cell r="E76">
            <v>36486</v>
          </cell>
        </row>
        <row r="77">
          <cell r="A77" t="str">
            <v>O040</v>
          </cell>
          <cell r="B77" t="str">
            <v>TOPOGRAFO</v>
          </cell>
          <cell r="C77" t="str">
            <v>DIA</v>
          </cell>
          <cell r="D77">
            <v>25055.573760000003</v>
          </cell>
          <cell r="E77">
            <v>36486</v>
          </cell>
        </row>
        <row r="78">
          <cell r="A78" t="str">
            <v>O050</v>
          </cell>
          <cell r="B78" t="str">
            <v>CADENERO</v>
          </cell>
          <cell r="C78" t="str">
            <v>DIA</v>
          </cell>
          <cell r="D78">
            <v>25055.708106240007</v>
          </cell>
          <cell r="E78">
            <v>36486</v>
          </cell>
        </row>
        <row r="79">
          <cell r="A79" t="str">
            <v>O060</v>
          </cell>
          <cell r="B79" t="str">
            <v>MINERO</v>
          </cell>
          <cell r="C79" t="str">
            <v>DIA</v>
          </cell>
          <cell r="D79">
            <v>36192.877056000012</v>
          </cell>
          <cell r="E79">
            <v>36486</v>
          </cell>
        </row>
        <row r="80">
          <cell r="A80" t="str">
            <v>O061</v>
          </cell>
          <cell r="B80" t="str">
            <v>ALMACENISTA Y TESORERO</v>
          </cell>
          <cell r="C80" t="str">
            <v>DIA</v>
          </cell>
          <cell r="D80">
            <v>73874.310451200014</v>
          </cell>
          <cell r="E80">
            <v>36486</v>
          </cell>
        </row>
        <row r="81">
          <cell r="B81" t="str">
            <v>ICAC1</v>
          </cell>
          <cell r="C81" t="str">
            <v>ml</v>
          </cell>
          <cell r="D81" t="str">
            <v>Cable 1/0 ACSR</v>
          </cell>
          <cell r="E81">
            <v>15000</v>
          </cell>
        </row>
        <row r="82">
          <cell r="B82" t="str">
            <v>ICACD1</v>
          </cell>
          <cell r="C82" t="str">
            <v>ml</v>
          </cell>
          <cell r="D82" t="str">
            <v xml:space="preserve">cable 1/0 desnudo </v>
          </cell>
          <cell r="E82">
            <v>40460</v>
          </cell>
        </row>
        <row r="83">
          <cell r="B83" t="str">
            <v>ICACD8</v>
          </cell>
          <cell r="C83" t="str">
            <v>ml</v>
          </cell>
          <cell r="D83" t="str">
            <v xml:space="preserve">cable 8 desnudo </v>
          </cell>
          <cell r="E83">
            <v>3500</v>
          </cell>
        </row>
        <row r="84">
          <cell r="B84" t="str">
            <v>ICAC2</v>
          </cell>
          <cell r="C84" t="str">
            <v>ml</v>
          </cell>
          <cell r="D84" t="str">
            <v>Cable 2/0 ACSR</v>
          </cell>
          <cell r="E84">
            <v>18000</v>
          </cell>
        </row>
        <row r="85">
          <cell r="B85" t="str">
            <v>IC2ACSR</v>
          </cell>
          <cell r="C85" t="str">
            <v>ml</v>
          </cell>
          <cell r="D85" t="str">
            <v>Cable 2 ACSR</v>
          </cell>
          <cell r="E85">
            <v>2300</v>
          </cell>
        </row>
        <row r="86">
          <cell r="B86" t="str">
            <v>ICA2</v>
          </cell>
          <cell r="C86" t="str">
            <v>ml</v>
          </cell>
          <cell r="D86" t="str">
            <v>Cable N° 2</v>
          </cell>
          <cell r="E86">
            <v>27060.6</v>
          </cell>
        </row>
        <row r="87">
          <cell r="B87" t="str">
            <v>ICA4</v>
          </cell>
          <cell r="C87" t="str">
            <v>ml</v>
          </cell>
          <cell r="D87" t="str">
            <v>Cable Nº 4</v>
          </cell>
          <cell r="E87">
            <v>17428.739999999998</v>
          </cell>
        </row>
        <row r="88">
          <cell r="B88" t="str">
            <v>ICA6</v>
          </cell>
          <cell r="C88" t="str">
            <v>ml</v>
          </cell>
          <cell r="D88" t="str">
            <v>Cable N° 6</v>
          </cell>
          <cell r="E88">
            <v>5900</v>
          </cell>
        </row>
        <row r="89">
          <cell r="B89" t="str">
            <v>IC8</v>
          </cell>
          <cell r="C89" t="str">
            <v>ml</v>
          </cell>
          <cell r="D89" t="str">
            <v>Cable N° 8</v>
          </cell>
          <cell r="E89">
            <v>3800</v>
          </cell>
        </row>
        <row r="90">
          <cell r="B90" t="str">
            <v>ICA10</v>
          </cell>
          <cell r="C90" t="str">
            <v>ml</v>
          </cell>
          <cell r="D90" t="str">
            <v>Cable N° 10</v>
          </cell>
          <cell r="E90">
            <v>10500</v>
          </cell>
        </row>
        <row r="91">
          <cell r="B91" t="str">
            <v>ICA3N12</v>
          </cell>
          <cell r="C91" t="str">
            <v>ml</v>
          </cell>
          <cell r="D91" t="str">
            <v xml:space="preserve">Cable 3 N°12 </v>
          </cell>
          <cell r="E91">
            <v>8500</v>
          </cell>
        </row>
        <row r="92">
          <cell r="B92" t="str">
            <v>ICA12</v>
          </cell>
          <cell r="C92" t="str">
            <v>ml</v>
          </cell>
          <cell r="D92" t="str">
            <v xml:space="preserve">Cable N°12 </v>
          </cell>
          <cell r="E92">
            <v>3000</v>
          </cell>
        </row>
        <row r="93">
          <cell r="B93" t="str">
            <v>ICA12.1</v>
          </cell>
          <cell r="C93" t="str">
            <v>ml</v>
          </cell>
          <cell r="D93" t="str">
            <v xml:space="preserve">Cable N°12 </v>
          </cell>
          <cell r="E93">
            <v>4805</v>
          </cell>
        </row>
        <row r="94">
          <cell r="B94" t="str">
            <v>ICA8</v>
          </cell>
          <cell r="C94" t="str">
            <v>ml</v>
          </cell>
          <cell r="D94" t="str">
            <v>Cable antifraude N°8</v>
          </cell>
          <cell r="E94">
            <v>12000</v>
          </cell>
        </row>
        <row r="95">
          <cell r="B95" t="str">
            <v>ICC</v>
          </cell>
          <cell r="C95" t="str">
            <v>ml</v>
          </cell>
          <cell r="D95" t="str">
            <v xml:space="preserve">Cable cubierto 1/0 AWG </v>
          </cell>
          <cell r="E95">
            <v>33500</v>
          </cell>
        </row>
        <row r="96">
          <cell r="B96" t="str">
            <v>ICCTL</v>
          </cell>
          <cell r="C96" t="str">
            <v>ml</v>
          </cell>
          <cell r="D96" t="str">
            <v>Cable control</v>
          </cell>
          <cell r="E96">
            <v>20000</v>
          </cell>
        </row>
        <row r="97">
          <cell r="B97" t="str">
            <v>ICCTL4x10</v>
          </cell>
          <cell r="C97" t="str">
            <v>ml</v>
          </cell>
          <cell r="D97" t="str">
            <v>Cable control 4x10</v>
          </cell>
          <cell r="E97">
            <v>20760</v>
          </cell>
        </row>
        <row r="98">
          <cell r="B98" t="str">
            <v>ICCTL4x12</v>
          </cell>
          <cell r="C98" t="str">
            <v>ml</v>
          </cell>
          <cell r="D98" t="str">
            <v>Cable control 4x12</v>
          </cell>
          <cell r="E98">
            <v>14857</v>
          </cell>
        </row>
        <row r="99">
          <cell r="B99" t="str">
            <v>ICA1/0</v>
          </cell>
          <cell r="C99" t="str">
            <v>ml</v>
          </cell>
          <cell r="D99" t="str">
            <v>Cable aluminio 1/0 desnudo</v>
          </cell>
          <cell r="E99">
            <v>1900</v>
          </cell>
        </row>
        <row r="100">
          <cell r="B100" t="str">
            <v>ICCD1</v>
          </cell>
          <cell r="C100" t="str">
            <v>ml</v>
          </cell>
          <cell r="D100" t="str">
            <v>Cable de cobre desnudo N°1</v>
          </cell>
          <cell r="E100">
            <v>17000</v>
          </cell>
        </row>
        <row r="101">
          <cell r="B101" t="str">
            <v>ICCD2</v>
          </cell>
          <cell r="C101" t="str">
            <v>ml</v>
          </cell>
          <cell r="D101" t="str">
            <v>Cable de cobre desnudo N°2</v>
          </cell>
          <cell r="E101">
            <v>21550</v>
          </cell>
        </row>
        <row r="102">
          <cell r="B102" t="str">
            <v>ICCD4</v>
          </cell>
          <cell r="C102" t="str">
            <v>ml</v>
          </cell>
          <cell r="D102" t="str">
            <v>Cable de cobre desnudo N°4</v>
          </cell>
          <cell r="E102">
            <v>72000</v>
          </cell>
        </row>
        <row r="103">
          <cell r="B103" t="str">
            <v>ICCD1/0</v>
          </cell>
          <cell r="C103" t="str">
            <v>ml</v>
          </cell>
          <cell r="D103" t="str">
            <v>Cable de cobre desnudo 1/0 AWG</v>
          </cell>
          <cell r="E103">
            <v>20746</v>
          </cell>
        </row>
        <row r="104">
          <cell r="B104" t="str">
            <v>ICAB1N12</v>
          </cell>
          <cell r="C104" t="str">
            <v>ml</v>
          </cell>
          <cell r="D104" t="str">
            <v>Cable de cobre 1N°12 + 1N°12 +1N°12</v>
          </cell>
          <cell r="E104">
            <v>9520</v>
          </cell>
        </row>
        <row r="105">
          <cell r="B105" t="str">
            <v>ICAB2N6</v>
          </cell>
          <cell r="C105" t="str">
            <v>ml</v>
          </cell>
          <cell r="D105" t="str">
            <v>Cable de cobre 2N°6 + 1N°6 cu XLPW 600v</v>
          </cell>
          <cell r="E105">
            <v>14590</v>
          </cell>
        </row>
        <row r="106">
          <cell r="B106" t="str">
            <v>ICAB2N8</v>
          </cell>
          <cell r="C106" t="str">
            <v>ml</v>
          </cell>
          <cell r="D106" t="str">
            <v>Cable de cobre 2N°8 + 1N°8 +1N°10 THHN</v>
          </cell>
          <cell r="E106">
            <v>11305</v>
          </cell>
        </row>
        <row r="107">
          <cell r="B107" t="str">
            <v>ICAB3N8</v>
          </cell>
          <cell r="C107" t="str">
            <v>ml</v>
          </cell>
          <cell r="D107" t="str">
            <v>Cable de cobre 3N°8 tipo TC-S AWG</v>
          </cell>
          <cell r="E107">
            <v>11900</v>
          </cell>
        </row>
        <row r="108">
          <cell r="B108" t="str">
            <v>ICAB3N10</v>
          </cell>
          <cell r="C108" t="str">
            <v>ml</v>
          </cell>
          <cell r="D108" t="str">
            <v>Cable de cobre N°10 tipo TC-S AWG</v>
          </cell>
          <cell r="E108">
            <v>2975</v>
          </cell>
        </row>
        <row r="109">
          <cell r="B109" t="str">
            <v>ICAB3N10</v>
          </cell>
          <cell r="C109" t="str">
            <v>ml</v>
          </cell>
          <cell r="D109" t="str">
            <v>Cable de cobre 3N°10 tipo TC-S AWG</v>
          </cell>
          <cell r="E109">
            <v>10710</v>
          </cell>
        </row>
        <row r="110">
          <cell r="B110" t="str">
            <v>ICAB3N12</v>
          </cell>
          <cell r="C110" t="str">
            <v>ml</v>
          </cell>
          <cell r="D110" t="str">
            <v>Cable de cobre 3N°12 tipo TC-S AWG</v>
          </cell>
          <cell r="E110">
            <v>10710</v>
          </cell>
        </row>
        <row r="111">
          <cell r="B111" t="str">
            <v>ICABE</v>
          </cell>
          <cell r="C111" t="str">
            <v>ml</v>
          </cell>
          <cell r="D111" t="str">
            <v xml:space="preserve">Cable encauchetado </v>
          </cell>
          <cell r="E111">
            <v>25000</v>
          </cell>
        </row>
        <row r="112">
          <cell r="B112" t="str">
            <v>ICABE3x10</v>
          </cell>
          <cell r="C112" t="str">
            <v>ml</v>
          </cell>
          <cell r="D112" t="str">
            <v>Cable encauchetado 3x10</v>
          </cell>
          <cell r="E112">
            <v>8490</v>
          </cell>
        </row>
        <row r="113">
          <cell r="B113" t="str">
            <v>ICABE3x12</v>
          </cell>
          <cell r="C113" t="str">
            <v>ml</v>
          </cell>
          <cell r="D113" t="str">
            <v>Cable encauchetado 3x12</v>
          </cell>
          <cell r="E113">
            <v>6300</v>
          </cell>
        </row>
        <row r="114">
          <cell r="B114" t="str">
            <v>ICABE3x14</v>
          </cell>
          <cell r="C114" t="str">
            <v>ml</v>
          </cell>
          <cell r="D114" t="str">
            <v>Cable encauchetado 3x14 AWG</v>
          </cell>
          <cell r="E114">
            <v>3900</v>
          </cell>
        </row>
        <row r="115">
          <cell r="B115" t="str">
            <v>ICABE4x8</v>
          </cell>
          <cell r="C115" t="str">
            <v>ml</v>
          </cell>
          <cell r="D115" t="str">
            <v>Cable encauchetado 4x8 AWG</v>
          </cell>
          <cell r="E115">
            <v>17301</v>
          </cell>
        </row>
        <row r="116">
          <cell r="B116" t="str">
            <v>ICABE4x6</v>
          </cell>
          <cell r="C116" t="str">
            <v>ml</v>
          </cell>
          <cell r="D116" t="str">
            <v>Cable encauchetado 4x6 AWG</v>
          </cell>
          <cell r="E116">
            <v>26869</v>
          </cell>
        </row>
        <row r="117">
          <cell r="B117" t="str">
            <v>ICAA1/2</v>
          </cell>
          <cell r="C117" t="str">
            <v>ml</v>
          </cell>
          <cell r="D117" t="str">
            <v>Cable galvanizado alma de acero, Ø1/2"</v>
          </cell>
          <cell r="E117">
            <v>4891.1241960000007</v>
          </cell>
        </row>
        <row r="118">
          <cell r="B118" t="str">
            <v>ICAA1/4</v>
          </cell>
          <cell r="C118" t="str">
            <v>ml</v>
          </cell>
          <cell r="D118" t="str">
            <v>Cable galvanizado alma de acero, Ø1/4"</v>
          </cell>
          <cell r="E118">
            <v>6546.19</v>
          </cell>
        </row>
        <row r="119">
          <cell r="B119" t="str">
            <v>ICAA3/8</v>
          </cell>
          <cell r="C119" t="str">
            <v>ml</v>
          </cell>
          <cell r="D119" t="str">
            <v>Cable galvanizado alma de acero, Ø3/8"</v>
          </cell>
          <cell r="E119">
            <v>15131.088000000002</v>
          </cell>
        </row>
        <row r="120">
          <cell r="B120" t="str">
            <v>ICAB8</v>
          </cell>
          <cell r="C120" t="str">
            <v>ml</v>
          </cell>
          <cell r="D120" t="str">
            <v>Cable No8 AWG-CU-THHN/THWN-90ºC</v>
          </cell>
          <cell r="E120">
            <v>4200</v>
          </cell>
        </row>
        <row r="121">
          <cell r="B121" t="str">
            <v>ICAB10</v>
          </cell>
          <cell r="C121" t="str">
            <v>ml</v>
          </cell>
          <cell r="D121" t="str">
            <v>Cable No10 AWG-CU-THHN/THWN-90ºC</v>
          </cell>
          <cell r="E121">
            <v>3800</v>
          </cell>
        </row>
        <row r="122">
          <cell r="B122" t="str">
            <v>ICAB</v>
          </cell>
          <cell r="C122" t="str">
            <v>ml</v>
          </cell>
          <cell r="D122" t="str">
            <v>Cable No12 AWG-CU-THHN/THWN-90ºC</v>
          </cell>
          <cell r="E122">
            <v>2400</v>
          </cell>
        </row>
        <row r="123">
          <cell r="B123" t="str">
            <v>ICABSG</v>
          </cell>
          <cell r="C123" t="str">
            <v>ml</v>
          </cell>
          <cell r="D123" t="str">
            <v>Cable SGX 1/4"</v>
          </cell>
          <cell r="E123">
            <v>3500</v>
          </cell>
        </row>
        <row r="124">
          <cell r="B124" t="str">
            <v>ICABSGX</v>
          </cell>
          <cell r="C124" t="str">
            <v>ml</v>
          </cell>
          <cell r="D124" t="str">
            <v xml:space="preserve">Cable super GX </v>
          </cell>
          <cell r="E124">
            <v>2900</v>
          </cell>
        </row>
        <row r="125">
          <cell r="B125" t="str">
            <v>ICABT</v>
          </cell>
          <cell r="C125" t="str">
            <v>ml</v>
          </cell>
          <cell r="D125" t="str">
            <v xml:space="preserve">cable trenza </v>
          </cell>
          <cell r="E125">
            <v>6500</v>
          </cell>
        </row>
        <row r="126">
          <cell r="B126" t="str">
            <v>ICAD</v>
          </cell>
          <cell r="C126" t="str">
            <v>ml</v>
          </cell>
          <cell r="D126" t="str">
            <v>Cadena</v>
          </cell>
          <cell r="E126">
            <v>25218.480000000003</v>
          </cell>
        </row>
        <row r="127">
          <cell r="B127" t="str">
            <v>ICMPSE</v>
          </cell>
          <cell r="C127" t="str">
            <v>un</v>
          </cell>
          <cell r="D127" t="str">
            <v>Caja para mantenimiento preventivo al sistema eléctrico</v>
          </cell>
          <cell r="E127">
            <v>30000</v>
          </cell>
        </row>
        <row r="128">
          <cell r="B128" t="str">
            <v>ICSE</v>
          </cell>
          <cell r="C128" t="str">
            <v>un</v>
          </cell>
          <cell r="D128" t="str">
            <v>Caja 12cmX12cmX5cm (Salida eléctrica)</v>
          </cell>
          <cell r="E128">
            <v>12715.2</v>
          </cell>
        </row>
        <row r="129">
          <cell r="B129" t="str">
            <v>ICMCA</v>
          </cell>
          <cell r="C129" t="str">
            <v>un</v>
          </cell>
          <cell r="D129" t="str">
            <v>Caja metálica mas troquel</v>
          </cell>
          <cell r="E129">
            <v>10000</v>
          </cell>
        </row>
        <row r="130">
          <cell r="B130" t="str">
            <v>ICCD</v>
          </cell>
          <cell r="C130" t="str">
            <v>un</v>
          </cell>
          <cell r="D130" t="str">
            <v>Caja contador doble</v>
          </cell>
          <cell r="E130">
            <v>145000</v>
          </cell>
        </row>
        <row r="131">
          <cell r="B131" t="str">
            <v>ICAJFV1</v>
          </cell>
          <cell r="C131" t="str">
            <v>un</v>
          </cell>
          <cell r="D131" t="str">
            <v>Caja de PRFV tipo Matt 450 g/m2, Woven Roving 800 gm2, para válvula (sin fondo), Ø10", h= variable (Incluye tapa)</v>
          </cell>
          <cell r="E131">
            <v>158746</v>
          </cell>
        </row>
        <row r="132">
          <cell r="B132" t="str">
            <v>ICAJFV2</v>
          </cell>
          <cell r="C132" t="str">
            <v>un</v>
          </cell>
          <cell r="D132" t="str">
            <v>Caja de PRFV tipo Matt 450 g/m2, Woven Roving 800 gm2, para aforo, Ø12", h= 0,5m (Incluye tapa)</v>
          </cell>
          <cell r="E132">
            <v>158637.18640000001</v>
          </cell>
        </row>
        <row r="133">
          <cell r="B133" t="str">
            <v>ICAMA</v>
          </cell>
          <cell r="C133" t="str">
            <v>un</v>
          </cell>
          <cell r="D133" t="str">
            <v>Caja para micromedidor de acueducto</v>
          </cell>
          <cell r="E133">
            <v>103517</v>
          </cell>
        </row>
        <row r="134">
          <cell r="B134" t="str">
            <v>ICCDPS</v>
          </cell>
          <cell r="C134" t="str">
            <v>un</v>
          </cell>
          <cell r="D134" t="str">
            <v>Caja mas cableado para DPS</v>
          </cell>
          <cell r="E134">
            <v>90000</v>
          </cell>
        </row>
        <row r="135">
          <cell r="B135" t="str">
            <v>ICP</v>
          </cell>
          <cell r="C135" t="str">
            <v>un</v>
          </cell>
          <cell r="D135" t="str">
            <v>Caja primaria 100A-15kV-12kA</v>
          </cell>
          <cell r="E135">
            <v>165000</v>
          </cell>
        </row>
        <row r="136">
          <cell r="B136" t="str">
            <v>ICPS</v>
          </cell>
          <cell r="C136" t="str">
            <v>un</v>
          </cell>
          <cell r="D136" t="str">
            <v>Caja primaria mas soporte</v>
          </cell>
          <cell r="E136">
            <v>175000</v>
          </cell>
        </row>
        <row r="137">
          <cell r="B137" t="str">
            <v>ICI</v>
          </cell>
          <cell r="C137" t="str">
            <v>un</v>
          </cell>
          <cell r="D137" t="str">
            <v>Caja inspeccion (material civil)</v>
          </cell>
          <cell r="E137">
            <v>185000</v>
          </cell>
        </row>
        <row r="138">
          <cell r="B138" t="str">
            <v>ICAE6</v>
          </cell>
          <cell r="C138" t="str">
            <v>un</v>
          </cell>
          <cell r="D138" t="str">
            <v>Camisa de enfriamiento en PVC de 6" y base en acero Inoxidable</v>
          </cell>
          <cell r="E138">
            <v>1785000</v>
          </cell>
        </row>
        <row r="139">
          <cell r="B139" t="str">
            <v>ICAMI</v>
          </cell>
          <cell r="C139" t="str">
            <v>un</v>
          </cell>
          <cell r="D139" t="str">
            <v>Camisa</v>
          </cell>
          <cell r="E139">
            <v>78000</v>
          </cell>
        </row>
        <row r="140">
          <cell r="B140" t="str">
            <v>ICANI</v>
          </cell>
          <cell r="C140" t="str">
            <v>un</v>
          </cell>
          <cell r="D140" t="str">
            <v>Candado para intemperie</v>
          </cell>
          <cell r="E140">
            <v>46000</v>
          </cell>
        </row>
        <row r="141">
          <cell r="B141" t="str">
            <v>ICAN</v>
          </cell>
          <cell r="C141" t="str">
            <v>un</v>
          </cell>
          <cell r="D141" t="str">
            <v>Canes</v>
          </cell>
          <cell r="E141">
            <v>14875</v>
          </cell>
        </row>
        <row r="142">
          <cell r="B142" t="str">
            <v>ICAN3,5X4</v>
          </cell>
          <cell r="C142" t="str">
            <v>un</v>
          </cell>
          <cell r="D142" t="str">
            <v>Can de madera de 3,5 a 4,0m</v>
          </cell>
          <cell r="E142">
            <v>200</v>
          </cell>
        </row>
        <row r="143">
          <cell r="B143" t="str">
            <v>ICSTB</v>
          </cell>
          <cell r="C143" t="str">
            <v>un</v>
          </cell>
          <cell r="D143" t="str">
            <v>Canastilla para sumidero tipo B</v>
          </cell>
          <cell r="E143">
            <v>148750</v>
          </cell>
        </row>
        <row r="144">
          <cell r="B144" t="str">
            <v>ICZB</v>
          </cell>
          <cell r="C144" t="str">
            <v>ml</v>
          </cell>
          <cell r="D144" t="str">
            <v>Canalizacion zona blanda (arenilla)</v>
          </cell>
          <cell r="E144">
            <v>2200</v>
          </cell>
        </row>
        <row r="145">
          <cell r="B145" t="str">
            <v>ICAP1 1/4</v>
          </cell>
          <cell r="C145" t="str">
            <v>un</v>
          </cell>
          <cell r="D145" t="str">
            <v xml:space="preserve">Capacete 1 1/4'' </v>
          </cell>
          <cell r="E145">
            <v>6188</v>
          </cell>
        </row>
        <row r="146">
          <cell r="B146" t="str">
            <v>ICAP2</v>
          </cell>
          <cell r="C146" t="str">
            <v>un</v>
          </cell>
          <cell r="D146" t="str">
            <v xml:space="preserve">Capacete 2'' </v>
          </cell>
          <cell r="E146">
            <v>9350</v>
          </cell>
        </row>
        <row r="147">
          <cell r="B147" t="str">
            <v>ICAP3</v>
          </cell>
          <cell r="C147" t="str">
            <v>un</v>
          </cell>
          <cell r="D147" t="str">
            <v>Capacete 3"</v>
          </cell>
          <cell r="E147">
            <v>23500</v>
          </cell>
        </row>
        <row r="148">
          <cell r="B148" t="str">
            <v>ICEM</v>
          </cell>
          <cell r="C148" t="str">
            <v>bulto 50kg</v>
          </cell>
          <cell r="D148" t="str">
            <v>Cemento</v>
          </cell>
          <cell r="E148">
            <v>25000</v>
          </cell>
        </row>
        <row r="149">
          <cell r="B149" t="str">
            <v>ICEMB</v>
          </cell>
          <cell r="C149" t="str">
            <v>bulto 40kg</v>
          </cell>
          <cell r="D149" t="str">
            <v>Cemento blanco</v>
          </cell>
          <cell r="E149">
            <v>42900</v>
          </cell>
        </row>
        <row r="150">
          <cell r="B150" t="str">
            <v>ICER</v>
          </cell>
          <cell r="C150" t="str">
            <v>m2</v>
          </cell>
          <cell r="D150" t="str">
            <v xml:space="preserve">Cerámica 25cm x 35cm </v>
          </cell>
          <cell r="E150">
            <v>22253</v>
          </cell>
        </row>
        <row r="151">
          <cell r="B151" t="str">
            <v>ICDG</v>
          </cell>
          <cell r="C151" t="str">
            <v>m2</v>
          </cell>
          <cell r="D151" t="str">
            <v>Cespedones de gramalote</v>
          </cell>
          <cell r="E151">
            <v>6304.6200000000008</v>
          </cell>
        </row>
        <row r="152">
          <cell r="B152" t="str">
            <v>ICTG</v>
          </cell>
          <cell r="C152" t="str">
            <v>gl</v>
          </cell>
          <cell r="D152" t="str">
            <v>Chazos, tornillos anulares, guayas y grilletes</v>
          </cell>
          <cell r="E152">
            <v>5298.0000000000009</v>
          </cell>
        </row>
        <row r="153">
          <cell r="B153" t="str">
            <v>ICB</v>
          </cell>
          <cell r="C153" t="str">
            <v>m</v>
          </cell>
          <cell r="D153" t="str">
            <v xml:space="preserve">Cinta bandi </v>
          </cell>
          <cell r="E153">
            <v>3570</v>
          </cell>
        </row>
        <row r="154">
          <cell r="B154" t="str">
            <v>ICBYH</v>
          </cell>
          <cell r="C154" t="str">
            <v>gl</v>
          </cell>
          <cell r="D154" t="str">
            <v>Cinta Bandit-it y hebillas</v>
          </cell>
          <cell r="E154">
            <v>25000</v>
          </cell>
        </row>
        <row r="155">
          <cell r="B155" t="str">
            <v>ICCEL</v>
          </cell>
          <cell r="C155" t="str">
            <v>un</v>
          </cell>
          <cell r="D155" t="str">
            <v>Cinta de colores para instalaciones eléctricas</v>
          </cell>
          <cell r="E155">
            <v>3000</v>
          </cell>
        </row>
        <row r="156">
          <cell r="B156" t="str">
            <v>ICPE</v>
          </cell>
          <cell r="C156" t="str">
            <v>ml</v>
          </cell>
          <cell r="D156" t="str">
            <v>Cinta en polietileno color azul, e=10cm para acueducto</v>
          </cell>
          <cell r="E156">
            <v>1700</v>
          </cell>
        </row>
        <row r="157">
          <cell r="B157" t="str">
            <v>ICPEAL</v>
          </cell>
          <cell r="C157" t="str">
            <v>ml</v>
          </cell>
          <cell r="D157" t="str">
            <v>Cinta en polietileno color azul, e=10cm para acantarillado</v>
          </cell>
          <cell r="E157">
            <v>1000</v>
          </cell>
        </row>
        <row r="158">
          <cell r="B158" t="str">
            <v>ICPL</v>
          </cell>
          <cell r="C158" t="str">
            <v>ml</v>
          </cell>
          <cell r="D158" t="str">
            <v>cinta plastica</v>
          </cell>
          <cell r="E158">
            <v>1990</v>
          </cell>
        </row>
        <row r="159">
          <cell r="B159" t="str">
            <v>ICPVC.10</v>
          </cell>
          <cell r="C159" t="str">
            <v>ml</v>
          </cell>
          <cell r="D159" t="str">
            <v>Cinta PVC 0.10, sello elástico</v>
          </cell>
          <cell r="E159">
            <v>18913.86</v>
          </cell>
        </row>
        <row r="160">
          <cell r="B160" t="str">
            <v>ICPVC.15</v>
          </cell>
          <cell r="C160" t="str">
            <v>ml</v>
          </cell>
          <cell r="D160" t="str">
            <v>Cinta PVC 0.15, sello elástico</v>
          </cell>
          <cell r="E160">
            <v>27125.760000000002</v>
          </cell>
        </row>
        <row r="161">
          <cell r="B161" t="str">
            <v>ICPVC.22</v>
          </cell>
          <cell r="C161" t="str">
            <v>ml</v>
          </cell>
          <cell r="D161" t="str">
            <v>Cinta PVC 0.22, sello elástico</v>
          </cell>
          <cell r="E161">
            <v>34542.960000000006</v>
          </cell>
        </row>
        <row r="162">
          <cell r="B162" t="str">
            <v>ICSC23</v>
          </cell>
          <cell r="C162" t="str">
            <v>gl</v>
          </cell>
          <cell r="D162" t="str">
            <v>Cinta Scotch 23</v>
          </cell>
          <cell r="E162">
            <v>529.80000000000007</v>
          </cell>
        </row>
        <row r="163">
          <cell r="B163" t="str">
            <v>ICSEÑ</v>
          </cell>
          <cell r="C163" t="str">
            <v>ml</v>
          </cell>
          <cell r="D163" t="str">
            <v>cinta de señalización</v>
          </cell>
          <cell r="E163">
            <v>1500</v>
          </cell>
        </row>
        <row r="164">
          <cell r="B164" t="str">
            <v>ICSC33</v>
          </cell>
          <cell r="C164" t="str">
            <v>gl</v>
          </cell>
          <cell r="D164" t="str">
            <v>Cinta Scotch 33</v>
          </cell>
          <cell r="E164">
            <v>635.7600000000001</v>
          </cell>
        </row>
        <row r="165">
          <cell r="B165" t="str">
            <v>ICLA</v>
          </cell>
          <cell r="C165" t="str">
            <v>kg</v>
          </cell>
          <cell r="D165" t="str">
            <v>Clavos</v>
          </cell>
          <cell r="E165">
            <v>4760</v>
          </cell>
        </row>
        <row r="166">
          <cell r="B166" t="str">
            <v>ICLAV20A</v>
          </cell>
          <cell r="C166" t="str">
            <v>un</v>
          </cell>
          <cell r="D166" t="str">
            <v>Clavija 20A</v>
          </cell>
          <cell r="E166">
            <v>3800</v>
          </cell>
        </row>
        <row r="167">
          <cell r="B167" t="str">
            <v>ICMG3</v>
          </cell>
          <cell r="C167" t="str">
            <v>un</v>
          </cell>
          <cell r="D167" t="str">
            <v>Cruceta metálica galvanizada, L=3m</v>
          </cell>
          <cell r="E167">
            <v>121796.5</v>
          </cell>
        </row>
        <row r="168">
          <cell r="B168" t="str">
            <v>ICO9-11</v>
          </cell>
          <cell r="C168" t="str">
            <v>un</v>
          </cell>
          <cell r="D168" t="str">
            <v>Collarín de 9 a11"</v>
          </cell>
          <cell r="E168">
            <v>44000</v>
          </cell>
        </row>
        <row r="169">
          <cell r="B169" t="str">
            <v>ICS</v>
          </cell>
          <cell r="C169" t="str">
            <v>un</v>
          </cell>
          <cell r="D169" t="str">
            <v>Combo sanitario (incluye sanitario, lavamanos de pared y griferia)</v>
          </cell>
          <cell r="E169">
            <v>339864</v>
          </cell>
        </row>
        <row r="170">
          <cell r="B170" t="str">
            <v>ICTOR</v>
          </cell>
          <cell r="C170" t="str">
            <v>un</v>
          </cell>
          <cell r="D170" t="str">
            <v xml:space="preserve">Conector   </v>
          </cell>
          <cell r="E170">
            <v>18900</v>
          </cell>
        </row>
        <row r="171">
          <cell r="B171" t="str">
            <v>ICON</v>
          </cell>
          <cell r="C171" t="str">
            <v>un</v>
          </cell>
          <cell r="D171" t="str">
            <v>Conector OB 10-10</v>
          </cell>
          <cell r="E171">
            <v>1190</v>
          </cell>
        </row>
        <row r="172">
          <cell r="B172" t="str">
            <v>ICCG</v>
          </cell>
          <cell r="C172" t="str">
            <v>gl</v>
          </cell>
          <cell r="D172" t="str">
            <v>Conectores, cintas y grapas (Sálida eléctrica)</v>
          </cell>
          <cell r="E172">
            <v>15470</v>
          </cell>
        </row>
        <row r="173">
          <cell r="B173" t="str">
            <v>ICEL</v>
          </cell>
          <cell r="C173" t="str">
            <v>un</v>
          </cell>
          <cell r="D173" t="str">
            <v>Contador 240/120V - 15 - 100A, con accesorios para su montaje</v>
          </cell>
          <cell r="E173">
            <v>180000</v>
          </cell>
        </row>
        <row r="174">
          <cell r="B174" t="str">
            <v>ICEL1</v>
          </cell>
          <cell r="C174" t="str">
            <v>un</v>
          </cell>
          <cell r="D174" t="str">
            <v>Contador electrónico 20/120A - 240/120V , 60Hz - conexión directa. Incluye gabinete para instalar en poste , breaker de protección, puesta a tierra y portante metálico de 3" con capacete</v>
          </cell>
          <cell r="E174">
            <v>1850000</v>
          </cell>
        </row>
        <row r="175">
          <cell r="B175" t="str">
            <v>ICM</v>
          </cell>
          <cell r="C175" t="str">
            <v>un</v>
          </cell>
          <cell r="D175" t="str">
            <v>Contador monofasico 15(60)A, 240/120 V</v>
          </cell>
          <cell r="E175">
            <v>350000</v>
          </cell>
        </row>
        <row r="176">
          <cell r="B176" t="str">
            <v>ICM1</v>
          </cell>
          <cell r="C176" t="str">
            <v>un</v>
          </cell>
          <cell r="D176" t="str">
            <v>Contador monofasico 15(100)A, 240/120 V</v>
          </cell>
          <cell r="E176">
            <v>450000</v>
          </cell>
        </row>
        <row r="177">
          <cell r="B177" t="str">
            <v>ICOTOR</v>
          </cell>
          <cell r="C177" t="str">
            <v>un</v>
          </cell>
          <cell r="D177" t="str">
            <v>Contactor</v>
          </cell>
          <cell r="E177">
            <v>162000</v>
          </cell>
        </row>
        <row r="178">
          <cell r="B178" t="str">
            <v>ICORA11/4</v>
          </cell>
          <cell r="C178" t="str">
            <v>m</v>
          </cell>
          <cell r="D178" t="str">
            <v>Coraza americana 1 1/4"</v>
          </cell>
          <cell r="E178">
            <v>8144</v>
          </cell>
        </row>
        <row r="179">
          <cell r="B179" t="str">
            <v>ICAIB</v>
          </cell>
          <cell r="C179" t="str">
            <v>cm</v>
          </cell>
          <cell r="D179" t="str">
            <v>Cortes en acero, incluye bisel</v>
          </cell>
          <cell r="E179">
            <v>1547</v>
          </cell>
        </row>
        <row r="180">
          <cell r="B180" t="str">
            <v>ICOS</v>
          </cell>
          <cell r="C180" t="str">
            <v>un</v>
          </cell>
          <cell r="D180" t="str">
            <v>Costal</v>
          </cell>
          <cell r="E180">
            <v>500</v>
          </cell>
        </row>
        <row r="181">
          <cell r="B181" t="str">
            <v>IDES</v>
          </cell>
          <cell r="C181" t="str">
            <v>gl</v>
          </cell>
          <cell r="D181" t="str">
            <v>Desperdicio (10% de los materiales)</v>
          </cell>
          <cell r="E181">
            <v>0</v>
          </cell>
        </row>
        <row r="182">
          <cell r="B182" t="str">
            <v>IDPS</v>
          </cell>
          <cell r="C182" t="str">
            <v>un</v>
          </cell>
          <cell r="D182" t="str">
            <v>DPS</v>
          </cell>
          <cell r="E182">
            <v>560000</v>
          </cell>
        </row>
        <row r="183">
          <cell r="B183" t="str">
            <v>IEN50</v>
          </cell>
          <cell r="C183" t="str">
            <v>un</v>
          </cell>
          <cell r="D183" t="str">
            <v>Empaque de neopreno 50 mm</v>
          </cell>
          <cell r="E183">
            <v>2975</v>
          </cell>
        </row>
        <row r="184">
          <cell r="B184" t="str">
            <v>IENT</v>
          </cell>
          <cell r="C184" t="str">
            <v>m3</v>
          </cell>
          <cell r="D184" t="str">
            <v>Entresuelo</v>
          </cell>
          <cell r="E184">
            <v>85680</v>
          </cell>
        </row>
        <row r="185">
          <cell r="B185" t="str">
            <v>IEA1</v>
          </cell>
          <cell r="C185" t="str">
            <v>un</v>
          </cell>
          <cell r="D185" t="str">
            <v>Escalera en aluminio, un cuerpo; L=2,30m</v>
          </cell>
          <cell r="E185">
            <v>319999</v>
          </cell>
        </row>
        <row r="186">
          <cell r="B186" t="str">
            <v>IEFV1</v>
          </cell>
          <cell r="C186" t="str">
            <v>un</v>
          </cell>
          <cell r="D186" t="str">
            <v>Escalera en PRFV; L=1,50m</v>
          </cell>
          <cell r="E186">
            <v>541331</v>
          </cell>
        </row>
        <row r="187">
          <cell r="B187" t="str">
            <v>IEFV2</v>
          </cell>
          <cell r="C187" t="str">
            <v>un</v>
          </cell>
          <cell r="D187" t="str">
            <v>Escalera en PRFV; L=2,00m</v>
          </cell>
          <cell r="E187">
            <v>660331</v>
          </cell>
        </row>
        <row r="188">
          <cell r="B188" t="str">
            <v>IEFV3</v>
          </cell>
          <cell r="C188" t="str">
            <v>un</v>
          </cell>
          <cell r="D188" t="str">
            <v>Escalera en PRFV; L=2,50m</v>
          </cell>
          <cell r="E188">
            <v>779331</v>
          </cell>
        </row>
        <row r="189">
          <cell r="B189" t="str">
            <v>IEFV4</v>
          </cell>
          <cell r="C189" t="str">
            <v>un</v>
          </cell>
          <cell r="D189" t="str">
            <v>Escalera en PRFV; L=3,00m</v>
          </cell>
          <cell r="E189">
            <v>898331</v>
          </cell>
        </row>
        <row r="190">
          <cell r="B190" t="str">
            <v>IEFV5</v>
          </cell>
          <cell r="C190" t="str">
            <v>un</v>
          </cell>
          <cell r="D190" t="str">
            <v>Escalera en PRFV; L=3,50m</v>
          </cell>
          <cell r="E190">
            <v>945931</v>
          </cell>
        </row>
        <row r="191">
          <cell r="B191" t="str">
            <v>IEFV6</v>
          </cell>
          <cell r="C191" t="str">
            <v>un</v>
          </cell>
          <cell r="D191" t="str">
            <v>Escalera extensión en PRFV; L=5,02m, peso=13,4kg, norma ANSI, tipo 2, capacidad=102Kg-225Lb</v>
          </cell>
          <cell r="E191">
            <v>1095871</v>
          </cell>
        </row>
        <row r="192">
          <cell r="B192" t="str">
            <v>IE7PLA</v>
          </cell>
          <cell r="C192" t="str">
            <v>un</v>
          </cell>
          <cell r="D192" t="str">
            <v>Escalera con 7 peldaños en lámina de Alfajor de 0,9m x 0,3m e = 6mm adosada a muro circular de Ø3m , incluye ángulo de Acero de 2 1/2" x 3/16", platina de acero de 2" x 4" x 3/16", anticorrosivo y pintura intemperie amarillo tránsito (2 capas)</v>
          </cell>
          <cell r="E192">
            <v>2450000</v>
          </cell>
        </row>
        <row r="193">
          <cell r="B193" t="str">
            <v>IE18PLA</v>
          </cell>
          <cell r="C193" t="str">
            <v>un</v>
          </cell>
          <cell r="D193" t="str">
            <v>Escalera con 18 peldaños en lámina de Alfajor de 0,9m x 0,3m e = 6mm adosada a muro circular de Ø3m , incluye ángulo de Acero de 2 1/2" x 3/16", platina de acero de 2" x 4" x 3/16", anticorrosivo y pintura intemperie amarillo tránsito (2 capas)</v>
          </cell>
          <cell r="E193">
            <v>3000000</v>
          </cell>
        </row>
        <row r="194">
          <cell r="B194" t="str">
            <v>IE24PLA</v>
          </cell>
          <cell r="C194" t="str">
            <v>un</v>
          </cell>
          <cell r="D194" t="str">
            <v>Suministro, transporte e instalación de escalera con 24 peldaños en lámina de Alfajor de 0,9m x 0,3m e = 6mm adosada a muro circular de Ø3m , incluye ángulo de Acero de 2 1/2" x 3/16", platina de acero de 2" x 4" x 3/16", anticorrosivo y pintura intemperi</v>
          </cell>
          <cell r="E194">
            <v>3500000</v>
          </cell>
        </row>
        <row r="195">
          <cell r="B195" t="str">
            <v>IES</v>
          </cell>
          <cell r="C195" t="str">
            <v>gal</v>
          </cell>
          <cell r="D195" t="str">
            <v>Esmalte sintético</v>
          </cell>
          <cell r="E195">
            <v>57120</v>
          </cell>
        </row>
        <row r="196">
          <cell r="B196" t="str">
            <v>IEPP</v>
          </cell>
          <cell r="C196" t="str">
            <v>un</v>
          </cell>
          <cell r="D196" t="str">
            <v>Estacón en polipropileno</v>
          </cell>
          <cell r="E196">
            <v>17850</v>
          </cell>
        </row>
        <row r="197">
          <cell r="B197" t="str">
            <v>IEPP2</v>
          </cell>
          <cell r="C197" t="str">
            <v>un</v>
          </cell>
          <cell r="D197" t="str">
            <v xml:space="preserve">Estacón en polipropileno, L=2,5m, Ø=4" </v>
          </cell>
          <cell r="E197">
            <v>63070</v>
          </cell>
        </row>
        <row r="198">
          <cell r="B198" t="str">
            <v>IEMI</v>
          </cell>
          <cell r="C198" t="str">
            <v>un</v>
          </cell>
          <cell r="D198" t="str">
            <v>Estacón media madera inmunizada, L=1,5m, Ø=4"</v>
          </cell>
          <cell r="E198">
            <v>30000</v>
          </cell>
        </row>
        <row r="199">
          <cell r="B199" t="str">
            <v>IFNM</v>
          </cell>
          <cell r="C199" t="str">
            <v>un</v>
          </cell>
          <cell r="D199" t="str">
            <v>Flotador de nivel para encendido y apagado de motobombas</v>
          </cell>
          <cell r="E199">
            <v>499800</v>
          </cell>
        </row>
        <row r="200">
          <cell r="B200" t="str">
            <v>IFNMAI</v>
          </cell>
          <cell r="C200" t="str">
            <v>un</v>
          </cell>
          <cell r="D200" t="str">
            <v>Flotador de nivel magnético con niveles de alta y baja en acero inoxidable para montaje vertical</v>
          </cell>
          <cell r="E200">
            <v>499800</v>
          </cell>
        </row>
        <row r="201">
          <cell r="B201" t="str">
            <v>IFG</v>
          </cell>
          <cell r="C201" t="str">
            <v>un</v>
          </cell>
          <cell r="D201" t="str">
            <v xml:space="preserve">fungibles </v>
          </cell>
          <cell r="E201">
            <v>10000</v>
          </cell>
        </row>
        <row r="202">
          <cell r="B202" t="str">
            <v>IF6T</v>
          </cell>
          <cell r="C202" t="str">
            <v>un</v>
          </cell>
          <cell r="D202" t="str">
            <v>Fusible 6T-7K</v>
          </cell>
          <cell r="E202">
            <v>3000</v>
          </cell>
        </row>
        <row r="203">
          <cell r="B203" t="str">
            <v>IF125A</v>
          </cell>
          <cell r="C203" t="str">
            <v>un</v>
          </cell>
          <cell r="D203" t="str">
            <v>Fusible 125A Gl/gG tipo cuchilla de 500 Voltios, ruptura 120kA. portafusible y protecciones</v>
          </cell>
          <cell r="E203">
            <v>26180</v>
          </cell>
        </row>
        <row r="204">
          <cell r="B204" t="str">
            <v>IGAB</v>
          </cell>
          <cell r="C204" t="str">
            <v>un</v>
          </cell>
          <cell r="D204" t="str">
            <v>Gabinete en acero laminado, protección IP 55; incluye bandeja doble fondo. Medidas: 300x200x160 mm</v>
          </cell>
          <cell r="E204">
            <v>261800</v>
          </cell>
        </row>
        <row r="205">
          <cell r="B205" t="str">
            <v>IGABB</v>
          </cell>
          <cell r="C205" t="str">
            <v>un</v>
          </cell>
          <cell r="D205" t="str">
            <v>Gabinete con cableado de control y borneras de tablero manual para control de bombas</v>
          </cell>
          <cell r="E205">
            <v>2500000</v>
          </cell>
        </row>
        <row r="206">
          <cell r="B206" t="str">
            <v>IGABCYB</v>
          </cell>
          <cell r="C206" t="str">
            <v>un</v>
          </cell>
          <cell r="D206" t="str">
            <v xml:space="preserve">Gabinete con cableado de control y borneras </v>
          </cell>
          <cell r="E206">
            <v>10463670</v>
          </cell>
        </row>
        <row r="207">
          <cell r="B207" t="str">
            <v>IGABBP</v>
          </cell>
          <cell r="C207" t="str">
            <v>un</v>
          </cell>
          <cell r="D207" t="str">
            <v>Gabinete con cableado de control y borboneras planta</v>
          </cell>
          <cell r="E207">
            <v>4500000</v>
          </cell>
        </row>
        <row r="208">
          <cell r="B208" t="str">
            <v>IGABBTA</v>
          </cell>
          <cell r="C208" t="str">
            <v>un</v>
          </cell>
          <cell r="D208" t="str">
            <v>Gabinete con cableado de control y borneras de tablero automatico para control de bombas</v>
          </cell>
          <cell r="E208">
            <v>1800000</v>
          </cell>
        </row>
        <row r="209">
          <cell r="B209" t="str">
            <v>IGEOM</v>
          </cell>
          <cell r="C209" t="str">
            <v>m2</v>
          </cell>
          <cell r="D209" t="str">
            <v>Geomembrana tipo HD o HFPE de 40mils o similar</v>
          </cell>
          <cell r="E209">
            <v>17850</v>
          </cell>
        </row>
        <row r="210">
          <cell r="B210" t="str">
            <v>IGEO1</v>
          </cell>
          <cell r="C210" t="str">
            <v>m2</v>
          </cell>
          <cell r="D210" t="str">
            <v>Geotextil NT2000 (No tejido)</v>
          </cell>
          <cell r="E210">
            <v>5406.17</v>
          </cell>
        </row>
        <row r="211">
          <cell r="B211" t="str">
            <v>IGEO</v>
          </cell>
          <cell r="C211" t="str">
            <v>m2</v>
          </cell>
          <cell r="D211" t="str">
            <v>Geotextil NT2500 (No tejido)</v>
          </cell>
          <cell r="E211">
            <v>5673.92</v>
          </cell>
        </row>
        <row r="212">
          <cell r="B212" t="str">
            <v>IGEO2</v>
          </cell>
          <cell r="C212" t="str">
            <v>m2</v>
          </cell>
          <cell r="D212" t="str">
            <v>Geotextil NT4000 (No tejido)</v>
          </cell>
          <cell r="E212">
            <v>9218.93</v>
          </cell>
        </row>
        <row r="213">
          <cell r="B213" t="str">
            <v>IGP</v>
          </cell>
          <cell r="C213" t="str">
            <v>un</v>
          </cell>
          <cell r="D213" t="str">
            <v>Guía y pasador</v>
          </cell>
          <cell r="E213">
            <v>14471.59</v>
          </cell>
        </row>
        <row r="214">
          <cell r="B214" t="str">
            <v>IGTM</v>
          </cell>
          <cell r="C214" t="str">
            <v>m2</v>
          </cell>
          <cell r="D214" t="str">
            <v>Grama tipo macana</v>
          </cell>
          <cell r="E214">
            <v>5950</v>
          </cell>
        </row>
        <row r="215">
          <cell r="B215" t="str">
            <v>IGRAN</v>
          </cell>
          <cell r="C215" t="str">
            <v>Kg</v>
          </cell>
          <cell r="D215" t="str">
            <v>Granito #2</v>
          </cell>
          <cell r="E215">
            <v>1186.5999999999999</v>
          </cell>
        </row>
        <row r="216">
          <cell r="B216" t="str">
            <v>IGRA</v>
          </cell>
          <cell r="C216" t="str">
            <v>Kg</v>
          </cell>
          <cell r="D216" t="str">
            <v>Grapas</v>
          </cell>
          <cell r="E216">
            <v>4363.7299999999996</v>
          </cell>
        </row>
        <row r="217">
          <cell r="B217" t="str">
            <v>IGRT</v>
          </cell>
          <cell r="C217" t="str">
            <v>un</v>
          </cell>
          <cell r="D217" t="str">
            <v>Grapa de retención tipo tuerca</v>
          </cell>
          <cell r="E217">
            <v>29600</v>
          </cell>
        </row>
        <row r="218">
          <cell r="B218" t="str">
            <v>IGYP</v>
          </cell>
          <cell r="C218" t="str">
            <v>gl</v>
          </cell>
          <cell r="D218" t="str">
            <v xml:space="preserve">Grapas y pernos </v>
          </cell>
          <cell r="E218">
            <v>5950</v>
          </cell>
        </row>
        <row r="219">
          <cell r="B219" t="str">
            <v>IGRAV</v>
          </cell>
          <cell r="C219" t="str">
            <v>m3</v>
          </cell>
          <cell r="D219" t="str">
            <v>Gravilla 3/4</v>
          </cell>
          <cell r="E219">
            <v>35000</v>
          </cell>
        </row>
        <row r="220">
          <cell r="B220" t="str">
            <v>IGDSC</v>
          </cell>
          <cell r="C220" t="str">
            <v>un</v>
          </cell>
          <cell r="D220" t="str">
            <v>Griferia ducha sencilla cromado</v>
          </cell>
          <cell r="E220">
            <v>45900</v>
          </cell>
        </row>
        <row r="221">
          <cell r="B221" t="str">
            <v>IGTP1/2</v>
          </cell>
          <cell r="C221" t="str">
            <v>un</v>
          </cell>
          <cell r="D221" t="str">
            <v>Grillete de amarre para trabajo pesado, Ø1/2"</v>
          </cell>
          <cell r="E221">
            <v>5817.2040000000006</v>
          </cell>
        </row>
        <row r="222">
          <cell r="B222" t="str">
            <v>IGTP1/4</v>
          </cell>
          <cell r="C222" t="str">
            <v>un</v>
          </cell>
          <cell r="D222" t="str">
            <v>Grillete de amarre para trabajo pesado, Ø1/4"</v>
          </cell>
          <cell r="E222">
            <v>2963.1</v>
          </cell>
        </row>
        <row r="223">
          <cell r="B223" t="str">
            <v>IGTP3/8</v>
          </cell>
          <cell r="C223" t="str">
            <v>un</v>
          </cell>
          <cell r="D223" t="str">
            <v>Grillete de amarre para trabajo pesado, Ø3/8"</v>
          </cell>
          <cell r="E223">
            <v>4034.1</v>
          </cell>
        </row>
        <row r="224">
          <cell r="B224" t="str">
            <v>IGTP5/16</v>
          </cell>
          <cell r="C224" t="str">
            <v>un</v>
          </cell>
          <cell r="D224" t="str">
            <v>Grillete de amarre para trabajo pesado, Ø5/16"</v>
          </cell>
          <cell r="E224">
            <v>3082.1</v>
          </cell>
        </row>
        <row r="225">
          <cell r="B225" t="str">
            <v>IGUA</v>
          </cell>
          <cell r="C225" t="str">
            <v>un</v>
          </cell>
          <cell r="D225" t="str">
            <v>Guardacabos</v>
          </cell>
          <cell r="E225">
            <v>2400</v>
          </cell>
        </row>
        <row r="226">
          <cell r="B226" t="str">
            <v>IGUA20A</v>
          </cell>
          <cell r="C226" t="str">
            <v>un</v>
          </cell>
          <cell r="D226" t="str">
            <v>Guardamotores 20 A</v>
          </cell>
          <cell r="E226">
            <v>245000</v>
          </cell>
        </row>
        <row r="227">
          <cell r="B227" t="str">
            <v>IIMP</v>
          </cell>
          <cell r="C227" t="str">
            <v>kg</v>
          </cell>
          <cell r="D227" t="str">
            <v>Impermeabilizante Sika mortero 101 o similar</v>
          </cell>
          <cell r="E227">
            <v>3876</v>
          </cell>
        </row>
        <row r="228">
          <cell r="B228" t="str">
            <v>IHER</v>
          </cell>
          <cell r="C228" t="str">
            <v>un</v>
          </cell>
          <cell r="D228" t="str">
            <v>Herraje para caja 0.4mx0.4m</v>
          </cell>
          <cell r="E228">
            <v>120641.7176</v>
          </cell>
        </row>
        <row r="229">
          <cell r="B229" t="str">
            <v>IHER1</v>
          </cell>
          <cell r="C229" t="str">
            <v>un</v>
          </cell>
          <cell r="D229" t="str">
            <v>Herraje para caja 0.6mx0.6m</v>
          </cell>
          <cell r="E229">
            <v>140641.7176</v>
          </cell>
        </row>
        <row r="230">
          <cell r="B230" t="str">
            <v>IHER2</v>
          </cell>
          <cell r="C230" t="str">
            <v>un</v>
          </cell>
          <cell r="D230" t="str">
            <v>Herraje para caja 0.8mx0.8m</v>
          </cell>
          <cell r="E230">
            <v>160641.7176</v>
          </cell>
        </row>
        <row r="231">
          <cell r="B231" t="str">
            <v>IHER3</v>
          </cell>
          <cell r="C231" t="str">
            <v>un</v>
          </cell>
          <cell r="D231" t="str">
            <v>Herraje para caja 5.9mx0.9m</v>
          </cell>
          <cell r="E231">
            <v>1190000</v>
          </cell>
        </row>
        <row r="232">
          <cell r="B232" t="str">
            <v>IHER4</v>
          </cell>
          <cell r="C232" t="str">
            <v>un</v>
          </cell>
          <cell r="D232" t="str">
            <v>Herraje para caja 0.6mx0.8m</v>
          </cell>
          <cell r="E232">
            <v>190000</v>
          </cell>
        </row>
        <row r="233">
          <cell r="B233" t="str">
            <v>IHC</v>
          </cell>
          <cell r="C233" t="str">
            <v>un</v>
          </cell>
          <cell r="D233" t="str">
            <v>Herraje para cono</v>
          </cell>
          <cell r="E233">
            <v>29750</v>
          </cell>
        </row>
        <row r="234">
          <cell r="B234" t="str">
            <v>IHER3</v>
          </cell>
          <cell r="C234" t="str">
            <v>un</v>
          </cell>
          <cell r="D234" t="str">
            <v>Herraje para tapa de alto tráfico</v>
          </cell>
          <cell r="E234">
            <v>89250</v>
          </cell>
        </row>
        <row r="235">
          <cell r="B235" t="str">
            <v>IIS32</v>
          </cell>
          <cell r="C235" t="str">
            <v>Kg</v>
          </cell>
          <cell r="D235" t="str">
            <v>Imprimante tipo sikadur 32 primer</v>
          </cell>
          <cell r="E235">
            <v>80900</v>
          </cell>
        </row>
        <row r="236">
          <cell r="B236" t="str">
            <v>IIS</v>
          </cell>
          <cell r="C236" t="str">
            <v>un</v>
          </cell>
          <cell r="D236" t="str">
            <v>Interruptor sencillo</v>
          </cell>
          <cell r="E236">
            <v>3400</v>
          </cell>
        </row>
        <row r="237">
          <cell r="B237" t="str">
            <v>IID</v>
          </cell>
          <cell r="C237" t="str">
            <v>un</v>
          </cell>
          <cell r="D237" t="str">
            <v>Interruptor doble</v>
          </cell>
          <cell r="E237">
            <v>5800</v>
          </cell>
        </row>
        <row r="238">
          <cell r="B238" t="str">
            <v>IIASE</v>
          </cell>
          <cell r="C238" t="str">
            <v>gl</v>
          </cell>
          <cell r="D238" t="str">
            <v>Implemento de aseo para mantenimiento preventivo al sistema eléctrico</v>
          </cell>
          <cell r="E238">
            <v>300000</v>
          </cell>
        </row>
        <row r="239">
          <cell r="B239" t="str">
            <v>IJAMH</v>
          </cell>
          <cell r="C239" t="str">
            <v>un</v>
          </cell>
          <cell r="D239" t="str">
            <v>Juego de anillo polimérico para cámaras de inspección de 1,2m de diámetro</v>
          </cell>
          <cell r="E239">
            <v>237976.19999999998</v>
          </cell>
        </row>
        <row r="240">
          <cell r="B240" t="str">
            <v>IJET1/2</v>
          </cell>
          <cell r="C240" t="str">
            <v>un</v>
          </cell>
          <cell r="D240" t="str">
            <v>Juego de empaques y tornillos 1/2"</v>
          </cell>
          <cell r="E240">
            <v>12609.240000000002</v>
          </cell>
        </row>
        <row r="241">
          <cell r="B241" t="str">
            <v>IJET11/2</v>
          </cell>
          <cell r="C241" t="str">
            <v>un</v>
          </cell>
          <cell r="D241" t="str">
            <v>Juego de empaques y tornillos 1 1/2"</v>
          </cell>
          <cell r="E241">
            <v>13870.164000000001</v>
          </cell>
        </row>
        <row r="242">
          <cell r="B242" t="str">
            <v>IJET2</v>
          </cell>
          <cell r="C242" t="str">
            <v>un</v>
          </cell>
          <cell r="D242" t="str">
            <v>Juego de empaques y tornillos 2"</v>
          </cell>
          <cell r="E242">
            <v>17652.936000000002</v>
          </cell>
        </row>
        <row r="243">
          <cell r="B243" t="str">
            <v>IJET21/2</v>
          </cell>
          <cell r="C243" t="str">
            <v>un</v>
          </cell>
          <cell r="D243" t="str">
            <v>Juego de empaques y tornillos 2 1/2"</v>
          </cell>
          <cell r="E243">
            <v>18913.86</v>
          </cell>
        </row>
        <row r="244">
          <cell r="B244" t="str">
            <v>IJET3</v>
          </cell>
          <cell r="C244" t="str">
            <v>un</v>
          </cell>
          <cell r="D244" t="str">
            <v>Juego de empaques y tornillos 3"</v>
          </cell>
          <cell r="E244">
            <v>21435.708000000002</v>
          </cell>
        </row>
        <row r="245">
          <cell r="B245" t="str">
            <v>IJET4</v>
          </cell>
          <cell r="C245" t="str">
            <v>un</v>
          </cell>
          <cell r="D245" t="str">
            <v>Juego de empaques y tornillos 4"</v>
          </cell>
          <cell r="E245">
            <v>37827.72</v>
          </cell>
        </row>
        <row r="246">
          <cell r="B246" t="str">
            <v>IJET6</v>
          </cell>
          <cell r="C246" t="str">
            <v>un</v>
          </cell>
          <cell r="D246" t="str">
            <v>Juego de empaques y tornillos 6"</v>
          </cell>
          <cell r="E246">
            <v>63046.200000000004</v>
          </cell>
        </row>
        <row r="247">
          <cell r="B247" t="str">
            <v>IJET8</v>
          </cell>
          <cell r="C247" t="str">
            <v>un</v>
          </cell>
          <cell r="D247" t="str">
            <v>Juego de empaques y tornillos 8"</v>
          </cell>
          <cell r="E247">
            <v>75655.44</v>
          </cell>
        </row>
        <row r="248">
          <cell r="B248" t="str">
            <v>IJET10</v>
          </cell>
          <cell r="C248" t="str">
            <v>un</v>
          </cell>
          <cell r="D248" t="str">
            <v>Juego de empaques y tornillos 10"</v>
          </cell>
          <cell r="E248">
            <v>88264.680000000008</v>
          </cell>
        </row>
        <row r="249">
          <cell r="B249" t="str">
            <v>IJET12</v>
          </cell>
          <cell r="C249" t="str">
            <v>un</v>
          </cell>
          <cell r="D249" t="str">
            <v>Juego de empaques y tornillos 12"</v>
          </cell>
          <cell r="E249">
            <v>113483.16</v>
          </cell>
        </row>
        <row r="250">
          <cell r="B250" t="str">
            <v>IJET14</v>
          </cell>
          <cell r="C250" t="str">
            <v>un</v>
          </cell>
          <cell r="D250" t="str">
            <v>Juego de empaques y tornillos 14"</v>
          </cell>
          <cell r="E250">
            <v>138701.64000000001</v>
          </cell>
        </row>
        <row r="251">
          <cell r="B251" t="str">
            <v>IJET16</v>
          </cell>
          <cell r="C251" t="str">
            <v>un</v>
          </cell>
          <cell r="D251" t="str">
            <v>Juego de empaques y tornillos 16"</v>
          </cell>
          <cell r="E251">
            <v>163920.12000000002</v>
          </cell>
        </row>
        <row r="252">
          <cell r="B252" t="str">
            <v>IJET18</v>
          </cell>
          <cell r="C252" t="str">
            <v>un</v>
          </cell>
          <cell r="D252" t="str">
            <v>Juego de empaques y tornillos 18"</v>
          </cell>
          <cell r="E252">
            <v>189138.6</v>
          </cell>
        </row>
        <row r="253">
          <cell r="B253" t="str">
            <v>IJET20</v>
          </cell>
          <cell r="C253" t="str">
            <v>un</v>
          </cell>
          <cell r="D253" t="str">
            <v>Juego de empaques y tornillos 20"</v>
          </cell>
          <cell r="E253">
            <v>214357.08000000002</v>
          </cell>
        </row>
        <row r="254">
          <cell r="B254" t="str">
            <v>ILAD</v>
          </cell>
          <cell r="C254" t="str">
            <v>un</v>
          </cell>
          <cell r="D254" t="str">
            <v>Ladrillo 15cm x 20cm x40cm</v>
          </cell>
          <cell r="E254">
            <v>1900</v>
          </cell>
        </row>
        <row r="255">
          <cell r="B255" t="str">
            <v>ILADC</v>
          </cell>
          <cell r="C255" t="str">
            <v>un</v>
          </cell>
          <cell r="D255" t="str">
            <v>Ladrillo calado trebol 20cmx20cm</v>
          </cell>
          <cell r="E255">
            <v>1800</v>
          </cell>
        </row>
        <row r="256">
          <cell r="B256" t="str">
            <v>ILAG</v>
          </cell>
          <cell r="C256" t="str">
            <v>un</v>
          </cell>
          <cell r="D256" t="str">
            <v>Lagrimal de 0,50m x 0,25m x 0,15m</v>
          </cell>
          <cell r="E256">
            <v>5500</v>
          </cell>
        </row>
        <row r="257">
          <cell r="B257" t="str">
            <v>ILPN</v>
          </cell>
          <cell r="C257" t="str">
            <v>ml</v>
          </cell>
          <cell r="D257" t="str">
            <v>Lámina de polietileno negro 1200m x 0,20mm</v>
          </cell>
          <cell r="E257">
            <v>1990</v>
          </cell>
        </row>
        <row r="258">
          <cell r="B258" t="str">
            <v>ILSHID</v>
          </cell>
          <cell r="C258" t="str">
            <v>un</v>
          </cell>
          <cell r="D258" t="str">
            <v>Lámpara de sodio HID con fotocontrol individual y bombilla tubular clara 250W. Incluye brazo.</v>
          </cell>
          <cell r="E258">
            <v>350000</v>
          </cell>
        </row>
        <row r="259">
          <cell r="B259" t="str">
            <v>ILTC</v>
          </cell>
          <cell r="C259" t="str">
            <v>un</v>
          </cell>
          <cell r="D259" t="str">
            <v>Lámpara tipo riel corrido de 2x54W</v>
          </cell>
          <cell r="E259">
            <v>87000</v>
          </cell>
        </row>
        <row r="260">
          <cell r="B260" t="str">
            <v>ILTC32</v>
          </cell>
          <cell r="C260" t="str">
            <v>un</v>
          </cell>
          <cell r="D260" t="str">
            <v>Lámpara tipo riel corrido de 2x32W</v>
          </cell>
          <cell r="E260">
            <v>77000</v>
          </cell>
        </row>
        <row r="261">
          <cell r="B261" t="str">
            <v>ILTT</v>
          </cell>
          <cell r="C261" t="str">
            <v>un</v>
          </cell>
          <cell r="D261" t="str">
            <v>Lámpara tipo tortuga</v>
          </cell>
          <cell r="E261">
            <v>70000</v>
          </cell>
        </row>
        <row r="262">
          <cell r="B262" t="str">
            <v>ILAVA</v>
          </cell>
          <cell r="C262" t="str">
            <v>un</v>
          </cell>
          <cell r="D262" t="str">
            <v>Lavaplatos en aluminio</v>
          </cell>
          <cell r="E262">
            <v>89990</v>
          </cell>
        </row>
        <row r="263">
          <cell r="B263" t="str">
            <v>ILYC</v>
          </cell>
          <cell r="C263" t="str">
            <v>kg</v>
          </cell>
          <cell r="D263" t="str">
            <v>Lechada y carnaza</v>
          </cell>
          <cell r="E263">
            <v>23800</v>
          </cell>
        </row>
        <row r="264">
          <cell r="B264" t="str">
            <v>ILOP</v>
          </cell>
          <cell r="C264" t="str">
            <v>un</v>
          </cell>
          <cell r="D264" t="str">
            <v>Loseta prefabricada de 0,60m*0,3m*0,05m</v>
          </cell>
          <cell r="E264">
            <v>14161</v>
          </cell>
        </row>
        <row r="265">
          <cell r="B265" t="str">
            <v>ILOP1</v>
          </cell>
          <cell r="C265" t="str">
            <v>un</v>
          </cell>
          <cell r="D265" t="str">
            <v>Loseta prefabricada de 1,10m*0,5m*0,05m</v>
          </cell>
          <cell r="E265">
            <v>29631</v>
          </cell>
        </row>
        <row r="266">
          <cell r="B266" t="str">
            <v>ILUB</v>
          </cell>
          <cell r="C266" t="str">
            <v>un</v>
          </cell>
          <cell r="D266" t="str">
            <v>Lubricante</v>
          </cell>
          <cell r="E266">
            <v>22289.89</v>
          </cell>
        </row>
        <row r="267">
          <cell r="B267" t="str">
            <v>ILUM</v>
          </cell>
          <cell r="C267" t="str">
            <v>un</v>
          </cell>
          <cell r="D267" t="str">
            <v>Luminaria de 2X32W-T8-865</v>
          </cell>
          <cell r="E267">
            <v>80920</v>
          </cell>
        </row>
        <row r="268">
          <cell r="B268" t="str">
            <v>ILUMS</v>
          </cell>
          <cell r="C268" t="str">
            <v>un</v>
          </cell>
          <cell r="D268" t="str">
            <v>Luminaria de sodio de 70W</v>
          </cell>
          <cell r="E268">
            <v>307150</v>
          </cell>
        </row>
        <row r="269">
          <cell r="B269" t="str">
            <v>ILMH44</v>
          </cell>
          <cell r="C269" t="str">
            <v>un</v>
          </cell>
          <cell r="D269" t="str">
            <v xml:space="preserve">luminaria hermetica </v>
          </cell>
          <cell r="E269">
            <v>213995</v>
          </cell>
        </row>
        <row r="270">
          <cell r="B270" t="str">
            <v>ILMH44W</v>
          </cell>
          <cell r="C270" t="str">
            <v>un</v>
          </cell>
          <cell r="D270" t="str">
            <v xml:space="preserve">luminaria hermetica </v>
          </cell>
          <cell r="E270">
            <v>135000</v>
          </cell>
        </row>
        <row r="271">
          <cell r="B271" t="str">
            <v>ILMH</v>
          </cell>
          <cell r="C271" t="str">
            <v>un</v>
          </cell>
          <cell r="D271" t="str">
            <v>luminaria hermetica 40 W</v>
          </cell>
          <cell r="E271">
            <v>145000</v>
          </cell>
        </row>
        <row r="272">
          <cell r="B272" t="str">
            <v>ILUML</v>
          </cell>
          <cell r="C272" t="str">
            <v>un</v>
          </cell>
          <cell r="D272" t="str">
            <v>Luminaria tipo LED 70W - 120V</v>
          </cell>
          <cell r="E272">
            <v>1275000</v>
          </cell>
        </row>
        <row r="273">
          <cell r="B273" t="str">
            <v>ILLED</v>
          </cell>
          <cell r="C273" t="str">
            <v>un</v>
          </cell>
          <cell r="D273" t="str">
            <v>Luminaria LED 200 W</v>
          </cell>
          <cell r="E273">
            <v>650000</v>
          </cell>
        </row>
        <row r="274">
          <cell r="B274" t="str">
            <v>ILLEDT</v>
          </cell>
          <cell r="C274" t="str">
            <v>un</v>
          </cell>
          <cell r="D274" t="str">
            <v>Luminaria led tortuga</v>
          </cell>
          <cell r="E274">
            <v>65000</v>
          </cell>
        </row>
        <row r="275">
          <cell r="B275" t="str">
            <v>ILUMF</v>
          </cell>
          <cell r="C275" t="str">
            <v>un</v>
          </cell>
          <cell r="D275" t="str">
            <v>Luminaria incluye fotocelda</v>
          </cell>
          <cell r="E275">
            <v>380800</v>
          </cell>
        </row>
        <row r="276">
          <cell r="B276" t="str">
            <v>ILUMOB</v>
          </cell>
          <cell r="C276" t="str">
            <v>un</v>
          </cell>
          <cell r="D276" t="str">
            <v>Luminaria ojo de buey sobreponer</v>
          </cell>
          <cell r="E276">
            <v>45000</v>
          </cell>
        </row>
        <row r="277">
          <cell r="B277" t="str">
            <v>ILE</v>
          </cell>
          <cell r="C277" t="str">
            <v>un</v>
          </cell>
          <cell r="D277" t="str">
            <v>Luminaria emergencia</v>
          </cell>
          <cell r="E277">
            <v>82000</v>
          </cell>
        </row>
        <row r="278">
          <cell r="B278" t="str">
            <v>ILEP</v>
          </cell>
          <cell r="C278" t="str">
            <v>un</v>
          </cell>
          <cell r="D278" t="str">
            <v xml:space="preserve">Luz de emergencia portatíl 60 Led, voltage 110, potencia 5Watts, autonomia 15 horas en iluminación baja y 7 horas en iluminación alta, tiempo de carga de 18 a 20 horas </v>
          </cell>
          <cell r="E278">
            <v>68901</v>
          </cell>
        </row>
        <row r="279">
          <cell r="B279" t="str">
            <v>IMAD</v>
          </cell>
          <cell r="C279" t="str">
            <v>m2</v>
          </cell>
          <cell r="D279" t="str">
            <v>Madera 3 usos</v>
          </cell>
          <cell r="E279">
            <v>4501.7699999999995</v>
          </cell>
        </row>
        <row r="280">
          <cell r="B280" t="str">
            <v>IMADI</v>
          </cell>
          <cell r="C280" t="str">
            <v>un</v>
          </cell>
          <cell r="D280" t="str">
            <v>Madera inmunizada, L= 0,8m, A=0,04m, H=0,085m</v>
          </cell>
          <cell r="E280">
            <v>17731</v>
          </cell>
        </row>
        <row r="281">
          <cell r="B281" t="str">
            <v>IMALE</v>
          </cell>
          <cell r="C281" t="str">
            <v>un</v>
          </cell>
          <cell r="D281" t="str">
            <v>Madera laminada estructural de 0,09m x 0,09m y L=2,8m</v>
          </cell>
          <cell r="E281">
            <v>30000</v>
          </cell>
        </row>
        <row r="282">
          <cell r="B282" t="str">
            <v>IMR</v>
          </cell>
          <cell r="C282" t="str">
            <v>gl</v>
          </cell>
          <cell r="D282" t="str">
            <v>Madera roble para cajones</v>
          </cell>
          <cell r="E282">
            <v>314041</v>
          </cell>
        </row>
        <row r="283">
          <cell r="B283" t="str">
            <v>IMP3/8</v>
          </cell>
          <cell r="C283" t="str">
            <v>ml</v>
          </cell>
          <cell r="D283" t="str">
            <v>Manguera de poliuretano de Ø3/8"</v>
          </cell>
          <cell r="E283">
            <v>8851.2199999999993</v>
          </cell>
        </row>
        <row r="284">
          <cell r="B284" t="str">
            <v>IMS1/2</v>
          </cell>
          <cell r="C284" t="str">
            <v>ml</v>
          </cell>
          <cell r="D284" t="str">
            <v>Manguera de silicona Ø1/2"</v>
          </cell>
          <cell r="E284">
            <v>4898.04</v>
          </cell>
        </row>
        <row r="285">
          <cell r="B285" t="str">
            <v>IMF11/2</v>
          </cell>
          <cell r="C285" t="str">
            <v>ml</v>
          </cell>
          <cell r="D285" t="str">
            <v>Manguera flexible Ø11/2"</v>
          </cell>
          <cell r="E285">
            <v>15470</v>
          </cell>
        </row>
        <row r="286">
          <cell r="B286" t="str">
            <v>IMAN</v>
          </cell>
          <cell r="C286" t="str">
            <v>un</v>
          </cell>
          <cell r="D286" t="str">
            <v>Manómetro Ø1/2"</v>
          </cell>
          <cell r="E286">
            <v>36890</v>
          </cell>
        </row>
        <row r="287">
          <cell r="B287" t="str">
            <v>IMEA</v>
          </cell>
          <cell r="C287" t="str">
            <v>un</v>
          </cell>
          <cell r="D287" t="str">
            <v>Material epóxico en ampolla</v>
          </cell>
          <cell r="E287">
            <v>70746</v>
          </cell>
        </row>
        <row r="288">
          <cell r="B288" t="str">
            <v>IMEKG</v>
          </cell>
          <cell r="C288" t="str">
            <v>kg</v>
          </cell>
          <cell r="D288" t="str">
            <v xml:space="preserve">Material epóxico </v>
          </cell>
          <cell r="E288">
            <v>55013.7</v>
          </cell>
        </row>
        <row r="289">
          <cell r="B289" t="str">
            <v>IME</v>
          </cell>
          <cell r="C289" t="str">
            <v>Kg</v>
          </cell>
          <cell r="D289" t="str">
            <v>Material expansivo</v>
          </cell>
          <cell r="E289">
            <v>23490</v>
          </cell>
        </row>
        <row r="290">
          <cell r="B290" t="str">
            <v>IMP</v>
          </cell>
          <cell r="C290" t="str">
            <v>m3</v>
          </cell>
          <cell r="D290" t="str">
            <v>Material de prestamo</v>
          </cell>
          <cell r="E290">
            <v>7735</v>
          </cell>
        </row>
        <row r="291">
          <cell r="B291" t="str">
            <v>IMESD84</v>
          </cell>
          <cell r="C291" t="str">
            <v>m2</v>
          </cell>
          <cell r="D291" t="str">
            <v>Malla electrosoldada para refuerzo tipo D84 o similar</v>
          </cell>
          <cell r="E291">
            <v>5176.5</v>
          </cell>
        </row>
        <row r="292">
          <cell r="B292" t="str">
            <v>IMESD131</v>
          </cell>
          <cell r="C292" t="str">
            <v>m2</v>
          </cell>
          <cell r="D292" t="str">
            <v>Malla electrosoldada tipo D131</v>
          </cell>
          <cell r="E292">
            <v>6000</v>
          </cell>
        </row>
        <row r="293">
          <cell r="B293" t="str">
            <v>IMESD106</v>
          </cell>
          <cell r="C293" t="str">
            <v>m2</v>
          </cell>
          <cell r="D293" t="str">
            <v>Malla electrosoldada para refuerzo tipo D106 o similar</v>
          </cell>
          <cell r="E293">
            <v>7056.7</v>
          </cell>
        </row>
        <row r="294">
          <cell r="B294" t="str">
            <v>IMEC12</v>
          </cell>
          <cell r="C294" t="str">
            <v>m</v>
          </cell>
          <cell r="D294" t="str">
            <v>Malla eslabonada, ojo 5, calibre 12</v>
          </cell>
          <cell r="E294">
            <v>20525.12</v>
          </cell>
        </row>
        <row r="295">
          <cell r="B295" t="str">
            <v>IMLPAI</v>
          </cell>
          <cell r="C295" t="str">
            <v>un</v>
          </cell>
          <cell r="D295" t="str">
            <v>Mesón con lavaplatos en acero inoxidable de 0,60m de ancho x 1,20m de ancho</v>
          </cell>
          <cell r="E295">
            <v>452200</v>
          </cell>
        </row>
        <row r="296">
          <cell r="B296" t="str">
            <v>IMSE</v>
          </cell>
          <cell r="C296" t="str">
            <v>un</v>
          </cell>
          <cell r="D296" t="str">
            <v xml:space="preserve">Molde para soldadura exotérmica 90g </v>
          </cell>
          <cell r="E296">
            <v>140000</v>
          </cell>
        </row>
        <row r="297">
          <cell r="B297" t="str">
            <v>IMSAP</v>
          </cell>
          <cell r="C297" t="str">
            <v>m2</v>
          </cell>
          <cell r="D297" t="str">
            <v>Módulo de sedimentación acelerada de poliestireno de alto impacto, altura 0,52m</v>
          </cell>
          <cell r="E297">
            <v>595000</v>
          </cell>
        </row>
        <row r="298">
          <cell r="B298" t="str">
            <v>IPEG</v>
          </cell>
          <cell r="C298" t="str">
            <v>m3</v>
          </cell>
          <cell r="D298" t="str">
            <v>Mortero de pega</v>
          </cell>
          <cell r="E298">
            <v>629510</v>
          </cell>
        </row>
        <row r="299">
          <cell r="B299" t="str">
            <v>IMRE</v>
          </cell>
          <cell r="C299" t="str">
            <v>Kg</v>
          </cell>
          <cell r="D299" t="str">
            <v>Mortero de reparación</v>
          </cell>
          <cell r="E299">
            <v>3742.55</v>
          </cell>
        </row>
        <row r="300">
          <cell r="B300" t="str">
            <v>IOF</v>
          </cell>
          <cell r="C300" t="str">
            <v>gl</v>
          </cell>
          <cell r="D300" t="str">
            <v>Obra falsa</v>
          </cell>
          <cell r="E300">
            <v>50000</v>
          </cell>
        </row>
        <row r="301">
          <cell r="B301" t="str">
            <v>IPAI</v>
          </cell>
          <cell r="C301" t="str">
            <v>un</v>
          </cell>
          <cell r="D301" t="str">
            <v>Pantalla distribuidora de flujo perforada, en acero Inoxidable T.304 AC/1 Cal.3mm en forma de L (0,7 m; 0,6 m) ancho de 2,5 metros, incluye pernos tipo ancla de cuña de 1/4" x  2 1/4" en acero inoxidable incluye empaque de neopreno y perforaciones de 3"</v>
          </cell>
          <cell r="E301">
            <v>1290352.7</v>
          </cell>
        </row>
        <row r="302">
          <cell r="B302" t="str">
            <v>IPR</v>
          </cell>
          <cell r="C302" t="str">
            <v>un</v>
          </cell>
          <cell r="D302" t="str">
            <v>Pararrayos 10kA-12kV</v>
          </cell>
          <cell r="E302">
            <v>165000</v>
          </cell>
        </row>
        <row r="303">
          <cell r="B303" t="str">
            <v>IPAS</v>
          </cell>
          <cell r="C303" t="str">
            <v>m</v>
          </cell>
          <cell r="D303" t="str">
            <v xml:space="preserve">Pasamanos en fibra de vidrio de VINYL ESTER </v>
          </cell>
          <cell r="E303">
            <v>208250</v>
          </cell>
        </row>
        <row r="304">
          <cell r="B304" t="str">
            <v>IPAST</v>
          </cell>
          <cell r="C304" t="str">
            <v>m</v>
          </cell>
          <cell r="D304" t="str">
            <v>Pasamanos en tubería negra liviana Ø2"</v>
          </cell>
          <cell r="E304">
            <v>30357.256999999998</v>
          </cell>
        </row>
        <row r="305">
          <cell r="B305" t="str">
            <v>IPYL</v>
          </cell>
          <cell r="C305" t="str">
            <v>m3</v>
          </cell>
          <cell r="D305" t="str">
            <v>Pavimento y liga</v>
          </cell>
          <cell r="E305">
            <v>420000</v>
          </cell>
        </row>
        <row r="306">
          <cell r="B306" t="str">
            <v>IPEC</v>
          </cell>
          <cell r="C306" t="str">
            <v>un</v>
          </cell>
          <cell r="D306" t="str">
            <v>Pecera</v>
          </cell>
          <cell r="E306">
            <v>248525.55</v>
          </cell>
        </row>
        <row r="307">
          <cell r="B307" t="str">
            <v>IPEGB</v>
          </cell>
          <cell r="C307" t="str">
            <v>un</v>
          </cell>
          <cell r="D307" t="str">
            <v>Pegacor blanco</v>
          </cell>
          <cell r="E307">
            <v>36300</v>
          </cell>
        </row>
        <row r="308">
          <cell r="B308" t="str">
            <v>IPUG1</v>
          </cell>
          <cell r="C308" t="str">
            <v>un</v>
          </cell>
          <cell r="D308" t="str">
            <v>Peldaños galvanizados tipo uña de gato, en acero corrugado de Ø3/4mm</v>
          </cell>
          <cell r="E308">
            <v>20706</v>
          </cell>
        </row>
        <row r="309">
          <cell r="B309" t="str">
            <v>IPUG2</v>
          </cell>
          <cell r="C309" t="str">
            <v>un</v>
          </cell>
          <cell r="D309" t="str">
            <v>Peldaños galvanizados tipo uña de gato, en acero corrugado de Ø5/8mm</v>
          </cell>
          <cell r="E309">
            <v>18706</v>
          </cell>
        </row>
        <row r="310">
          <cell r="B310" t="str">
            <v>IPER</v>
          </cell>
          <cell r="C310" t="str">
            <v>un</v>
          </cell>
          <cell r="D310" t="str">
            <v xml:space="preserve">Percha de 3 1/2" con aislador </v>
          </cell>
          <cell r="E310">
            <v>25000</v>
          </cell>
        </row>
        <row r="311">
          <cell r="B311" t="str">
            <v>IPER1</v>
          </cell>
          <cell r="C311">
            <v>0</v>
          </cell>
          <cell r="D311" t="str">
            <v>Percha 1 puesto</v>
          </cell>
          <cell r="E311">
            <v>20000</v>
          </cell>
        </row>
        <row r="312">
          <cell r="B312" t="str">
            <v>IPERT</v>
          </cell>
          <cell r="C312" t="str">
            <v>ml</v>
          </cell>
          <cell r="D312" t="str">
            <v>Perfil triangular 3"X3" e= 20mm</v>
          </cell>
          <cell r="E312">
            <v>3570</v>
          </cell>
        </row>
        <row r="313">
          <cell r="B313" t="str">
            <v>IPEAI1/4</v>
          </cell>
          <cell r="C313" t="str">
            <v>un</v>
          </cell>
          <cell r="D313" t="str">
            <v>Perno expansivo en acero inoxidable de 1/4"</v>
          </cell>
          <cell r="E313">
            <v>1785</v>
          </cell>
        </row>
        <row r="314">
          <cell r="B314" t="str">
            <v>IPEAI5/8</v>
          </cell>
          <cell r="C314" t="str">
            <v>un</v>
          </cell>
          <cell r="D314" t="str">
            <v>Perno expansivo en acero inoxidable de 5/8" x 3 1/2", incluye tuerca y dos arandelas</v>
          </cell>
          <cell r="E314">
            <v>3689</v>
          </cell>
        </row>
        <row r="315">
          <cell r="B315" t="str">
            <v>IPEAI1/4-31/4</v>
          </cell>
          <cell r="C315" t="str">
            <v>un</v>
          </cell>
          <cell r="D315" t="str">
            <v>Perno expansivo en acero inoxidable de 1/4" x 3 1/4", incluye tuerca y dos arandelas</v>
          </cell>
          <cell r="E315">
            <v>4165</v>
          </cell>
        </row>
        <row r="316">
          <cell r="B316" t="str">
            <v>IPEAR1/2-0,1</v>
          </cell>
          <cell r="C316" t="str">
            <v>un</v>
          </cell>
          <cell r="D316" t="str">
            <v>Perno de anclaje roscado, L=0,10m x Ø1/2"</v>
          </cell>
          <cell r="E316">
            <v>4879</v>
          </cell>
        </row>
        <row r="317">
          <cell r="B317" t="str">
            <v>IPEAR1/2</v>
          </cell>
          <cell r="C317" t="str">
            <v>un</v>
          </cell>
          <cell r="D317" t="str">
            <v>Perno de anclaje roscado, L=0,60m x Ø1/2"</v>
          </cell>
          <cell r="E317">
            <v>6069</v>
          </cell>
        </row>
        <row r="318">
          <cell r="B318" t="str">
            <v>IPER3/8</v>
          </cell>
          <cell r="C318" t="str">
            <v>un</v>
          </cell>
          <cell r="D318" t="str">
            <v>Perno roscado Ø3/8", incluye tuerca y arandela</v>
          </cell>
          <cell r="E318">
            <v>6043</v>
          </cell>
        </row>
        <row r="319">
          <cell r="B319" t="str">
            <v>IP14-16</v>
          </cell>
          <cell r="C319" t="str">
            <v>m3</v>
          </cell>
          <cell r="D319" t="str">
            <v>Piedra 14" a 16"</v>
          </cell>
          <cell r="E319">
            <v>55000</v>
          </cell>
        </row>
        <row r="320">
          <cell r="B320" t="str">
            <v>IPIE</v>
          </cell>
          <cell r="C320" t="str">
            <v>m3</v>
          </cell>
          <cell r="D320" t="str">
            <v>Piedra para entresuelo</v>
          </cell>
          <cell r="E320">
            <v>60000</v>
          </cell>
        </row>
        <row r="321">
          <cell r="B321" t="str">
            <v>IPICR</v>
          </cell>
          <cell r="C321" t="str">
            <v>m3</v>
          </cell>
          <cell r="D321" t="str">
            <v>Piedra canto rodado entre 3" y 5"</v>
          </cell>
          <cell r="E321">
            <v>793135</v>
          </cell>
        </row>
        <row r="322">
          <cell r="B322" t="str">
            <v>IPICR1</v>
          </cell>
          <cell r="C322" t="str">
            <v>m3</v>
          </cell>
          <cell r="D322" t="str">
            <v>Piedra canto rodado entre 2" y 4"</v>
          </cell>
          <cell r="E322">
            <v>634508</v>
          </cell>
        </row>
        <row r="323">
          <cell r="B323" t="str">
            <v>IPCPA</v>
          </cell>
          <cell r="C323" t="str">
            <v>m3</v>
          </cell>
          <cell r="D323" t="str">
            <v>Piedra ciclópea</v>
          </cell>
          <cell r="E323">
            <v>20000</v>
          </cell>
        </row>
        <row r="324">
          <cell r="B324" t="str">
            <v>IPAC</v>
          </cell>
          <cell r="C324" t="str">
            <v>gal</v>
          </cell>
          <cell r="D324" t="str">
            <v>Pintura a base de aceite</v>
          </cell>
          <cell r="E324">
            <v>87492.37</v>
          </cell>
        </row>
        <row r="325">
          <cell r="B325" t="str">
            <v>IPAG</v>
          </cell>
          <cell r="C325" t="str">
            <v>gal</v>
          </cell>
          <cell r="D325" t="str">
            <v>Pintura a base de agua</v>
          </cell>
          <cell r="E325">
            <v>60900</v>
          </cell>
        </row>
        <row r="326">
          <cell r="B326" t="str">
            <v>IPEA</v>
          </cell>
          <cell r="C326" t="str">
            <v>gal</v>
          </cell>
          <cell r="D326" t="str">
            <v>Pintura epóxica anticorrosiva</v>
          </cell>
          <cell r="E326">
            <v>178050</v>
          </cell>
        </row>
        <row r="327">
          <cell r="B327" t="str">
            <v>IPEA1C</v>
          </cell>
          <cell r="C327" t="str">
            <v>kg</v>
          </cell>
          <cell r="D327" t="str">
            <v>Pintura epóxica / (350g/m2) 1a capa</v>
          </cell>
          <cell r="E327">
            <v>40000</v>
          </cell>
        </row>
        <row r="328">
          <cell r="B328" t="str">
            <v>IPEA2C</v>
          </cell>
          <cell r="C328" t="str">
            <v>kg</v>
          </cell>
          <cell r="D328" t="str">
            <v>Pintura epóxica / (200g/m2) 2a capa</v>
          </cell>
          <cell r="E328">
            <v>38000</v>
          </cell>
        </row>
        <row r="329">
          <cell r="B329" t="str">
            <v>IPTC</v>
          </cell>
          <cell r="C329" t="str">
            <v>gal</v>
          </cell>
          <cell r="D329" t="str">
            <v>Pintura negra tipo koraza</v>
          </cell>
          <cell r="E329">
            <v>84355.815600000002</v>
          </cell>
        </row>
        <row r="330">
          <cell r="B330" t="str">
            <v>IPLAF</v>
          </cell>
          <cell r="C330" t="str">
            <v>un</v>
          </cell>
          <cell r="D330" t="str">
            <v>Plafón</v>
          </cell>
          <cell r="E330">
            <v>12900</v>
          </cell>
        </row>
        <row r="331">
          <cell r="B331" t="str">
            <v>IPLA</v>
          </cell>
          <cell r="C331" t="str">
            <v>m</v>
          </cell>
          <cell r="D331" t="str">
            <v>Platina en acero</v>
          </cell>
          <cell r="E331">
            <v>32209.73</v>
          </cell>
        </row>
        <row r="332">
          <cell r="B332" t="str">
            <v>IPLA4</v>
          </cell>
          <cell r="C332" t="str">
            <v>ml</v>
          </cell>
          <cell r="D332" t="str">
            <v>Platina en acero al carbón de 0,20m, e=3/16"</v>
          </cell>
          <cell r="E332">
            <v>21163.744000000002</v>
          </cell>
        </row>
        <row r="333">
          <cell r="B333" t="str">
            <v>IPLA5</v>
          </cell>
          <cell r="C333" t="str">
            <v>ml</v>
          </cell>
          <cell r="D333" t="str">
            <v>Platina en acero al carbón de 0,05m, e=2,5mm</v>
          </cell>
          <cell r="E333">
            <v>5290.9360000000006</v>
          </cell>
        </row>
        <row r="334">
          <cell r="B334" t="str">
            <v>IPLA6</v>
          </cell>
          <cell r="C334" t="str">
            <v>ml</v>
          </cell>
          <cell r="D334" t="str">
            <v>Platina en acero al carbón de 0,30m, e=3/16"</v>
          </cell>
          <cell r="E334">
            <v>22576.544000000002</v>
          </cell>
        </row>
        <row r="335">
          <cell r="B335" t="str">
            <v>IPLA1</v>
          </cell>
          <cell r="C335" t="str">
            <v>m</v>
          </cell>
          <cell r="D335" t="str">
            <v>Platina en acero al carbón de 0,30mX0,60m, e=1/8"</v>
          </cell>
          <cell r="E335">
            <v>4284</v>
          </cell>
        </row>
        <row r="336">
          <cell r="B336" t="str">
            <v>IPLA2</v>
          </cell>
          <cell r="C336" t="str">
            <v>m</v>
          </cell>
          <cell r="D336" t="str">
            <v>Platina en acero al carbón de 0,15mX0,60m, e=1/8"</v>
          </cell>
          <cell r="E336">
            <v>3094</v>
          </cell>
        </row>
        <row r="337">
          <cell r="B337" t="str">
            <v>IPLA3</v>
          </cell>
          <cell r="C337" t="str">
            <v>m</v>
          </cell>
          <cell r="D337" t="str">
            <v>Platina en acero al carbón de 0,50mX0,37mX0,63m, e=3/16"</v>
          </cell>
          <cell r="E337">
            <v>4284</v>
          </cell>
        </row>
        <row r="338">
          <cell r="B338" t="str">
            <v>IPLCLS</v>
          </cell>
          <cell r="C338" t="str">
            <v>un</v>
          </cell>
          <cell r="D338" t="str">
            <v>PLC logo siemens para tablero automático de control bombas</v>
          </cell>
          <cell r="E338">
            <v>1200000</v>
          </cell>
        </row>
        <row r="339">
          <cell r="B339" t="str">
            <v>IPLCLSTCP</v>
          </cell>
          <cell r="C339" t="str">
            <v>un</v>
          </cell>
          <cell r="D339" t="str">
            <v>PLC logo siemens para tablero de control planta</v>
          </cell>
          <cell r="E339">
            <v>1300000</v>
          </cell>
        </row>
        <row r="340">
          <cell r="B340" t="str">
            <v>IPMT8</v>
          </cell>
          <cell r="C340" t="str">
            <v>un</v>
          </cell>
          <cell r="D340" t="str">
            <v>Poste en madera tratada de 8m</v>
          </cell>
          <cell r="E340">
            <v>840000</v>
          </cell>
        </row>
        <row r="341">
          <cell r="B341" t="str">
            <v>IPMT</v>
          </cell>
          <cell r="C341" t="str">
            <v>un</v>
          </cell>
          <cell r="D341" t="str">
            <v>Poste madera</v>
          </cell>
          <cell r="E341">
            <v>357000</v>
          </cell>
        </row>
        <row r="342">
          <cell r="B342" t="str">
            <v>IPFV8</v>
          </cell>
          <cell r="C342" t="str">
            <v>un</v>
          </cell>
          <cell r="D342" t="str">
            <v>Poste en poliester reforzado con fibra de vidrio (PRFV), 510Kg de 8m</v>
          </cell>
          <cell r="E342">
            <v>1250000</v>
          </cell>
        </row>
        <row r="343">
          <cell r="B343" t="str">
            <v>IPFV8M</v>
          </cell>
          <cell r="C343" t="str">
            <v>un</v>
          </cell>
          <cell r="D343" t="str">
            <v>Poste en poliester reforzado con fibra de vidrio monolitico de 8m</v>
          </cell>
          <cell r="E343">
            <v>357000</v>
          </cell>
        </row>
        <row r="344">
          <cell r="B344" t="str">
            <v>IPFV12</v>
          </cell>
          <cell r="C344" t="str">
            <v>un</v>
          </cell>
          <cell r="D344" t="str">
            <v>Poste en poliester reforzado con fibra de vidrio (PRFV), 750Kg de 12m</v>
          </cell>
          <cell r="E344">
            <v>1951600</v>
          </cell>
        </row>
        <row r="345">
          <cell r="B345" t="str">
            <v>IPM</v>
          </cell>
          <cell r="C345" t="str">
            <v>un</v>
          </cell>
          <cell r="D345" t="str">
            <v>Poste metálico</v>
          </cell>
          <cell r="E345">
            <v>26174.05</v>
          </cell>
        </row>
        <row r="346">
          <cell r="B346" t="str">
            <v>IPTCP</v>
          </cell>
          <cell r="C346" t="str">
            <v>un</v>
          </cell>
          <cell r="D346" t="str">
            <v>Proteccion para tablero de control planta</v>
          </cell>
          <cell r="E346">
            <v>112000</v>
          </cell>
        </row>
        <row r="347">
          <cell r="B347" t="str">
            <v>IPCM1A</v>
          </cell>
          <cell r="C347" t="str">
            <v>un</v>
          </cell>
          <cell r="D347" t="str">
            <v>puerta celosía metalica un ala de 1,00 X 2,10 m, calibre de la lámina mayor 18 BWG. Incluye bisagras</v>
          </cell>
          <cell r="E347">
            <v>405000</v>
          </cell>
        </row>
        <row r="348">
          <cell r="B348" t="str">
            <v>IPMCM</v>
          </cell>
          <cell r="C348" t="str">
            <v>un</v>
          </cell>
          <cell r="D348" t="str">
            <v>Puerta metalica incluye chapa y marco</v>
          </cell>
          <cell r="E348">
            <v>429200</v>
          </cell>
        </row>
        <row r="349">
          <cell r="B349" t="str">
            <v>PMD</v>
          </cell>
          <cell r="C349" t="str">
            <v>un</v>
          </cell>
          <cell r="D349" t="str">
            <v>Puerta metálica dilatada de 1,0 X 2,10 m calibre 22, incluye marco y chapa</v>
          </cell>
          <cell r="E349">
            <v>357000</v>
          </cell>
        </row>
        <row r="350">
          <cell r="B350" t="str">
            <v>PMD1</v>
          </cell>
          <cell r="C350" t="str">
            <v>un</v>
          </cell>
          <cell r="D350" t="str">
            <v>Puerta metálica dilatada de 0,70 X 2,10 m calibre 22, incluye marco y chapa</v>
          </cell>
          <cell r="E350">
            <v>333200</v>
          </cell>
        </row>
        <row r="351">
          <cell r="B351" t="str">
            <v>PMD2</v>
          </cell>
          <cell r="C351" t="str">
            <v>un</v>
          </cell>
          <cell r="D351" t="str">
            <v>Puerta metálica dilatada de 0,95 X 2,10 m calibre 22, incluye marco y chapa</v>
          </cell>
          <cell r="E351">
            <v>345100</v>
          </cell>
        </row>
        <row r="352">
          <cell r="B352" t="str">
            <v>IPME1</v>
          </cell>
          <cell r="C352" t="str">
            <v>un</v>
          </cell>
          <cell r="D352" t="str">
            <v>Puerta en madera entamborada de  0,8m x 2,1m, incluye marco y chapa</v>
          </cell>
          <cell r="E352">
            <v>226100</v>
          </cell>
        </row>
        <row r="353">
          <cell r="B353" t="str">
            <v>IPME3</v>
          </cell>
          <cell r="C353" t="str">
            <v>un</v>
          </cell>
          <cell r="D353" t="str">
            <v>Puerta en madera 0,90m x 2m incluye marco y chapa</v>
          </cell>
          <cell r="E353">
            <v>117900</v>
          </cell>
        </row>
        <row r="354">
          <cell r="B354" t="str">
            <v>IPME</v>
          </cell>
          <cell r="C354" t="str">
            <v>un</v>
          </cell>
          <cell r="D354" t="str">
            <v>Puerta en malla eslabonada de una ala, ojo N°5, calibre 12, h = 2,0m, ancho = 1,0m</v>
          </cell>
          <cell r="E354">
            <v>580025.04</v>
          </cell>
        </row>
        <row r="355">
          <cell r="B355" t="str">
            <v>IPME2</v>
          </cell>
          <cell r="C355" t="str">
            <v>un</v>
          </cell>
          <cell r="D355" t="str">
            <v>Puerta en malla eslabonada de dos alas, ojo N°5, calibre 12, h = 2,0m, ancho = 2,0m</v>
          </cell>
          <cell r="E355">
            <v>832209.84000000008</v>
          </cell>
        </row>
        <row r="356">
          <cell r="B356" t="str">
            <v>IPME2X4</v>
          </cell>
          <cell r="C356" t="str">
            <v>un</v>
          </cell>
          <cell r="D356" t="str">
            <v>Puerta en malla eslabonada de dos alas, ojo N°5, calibre 12, h = 2,0m, ancho = 4,0m</v>
          </cell>
          <cell r="E356">
            <v>998651.80799999996</v>
          </cell>
        </row>
        <row r="357">
          <cell r="B357" t="str">
            <v>IPUR</v>
          </cell>
          <cell r="C357" t="str">
            <v>un</v>
          </cell>
          <cell r="D357" t="str">
            <v>Puerta en reja 0,8 x 2,10 m, incluye marco y chapa</v>
          </cell>
          <cell r="E357">
            <v>308611.14900000003</v>
          </cell>
        </row>
        <row r="358">
          <cell r="B358" t="str">
            <v>IPUR1</v>
          </cell>
          <cell r="C358" t="str">
            <v>un</v>
          </cell>
          <cell r="D358" t="str">
            <v>Puerta en reja 0,95 x 1,50 m, incluye marco y chapa</v>
          </cell>
          <cell r="E358">
            <v>283392.66900000005</v>
          </cell>
        </row>
        <row r="359">
          <cell r="B359" t="str">
            <v>IPT</v>
          </cell>
          <cell r="C359" t="str">
            <v>un</v>
          </cell>
          <cell r="D359" t="str">
            <v>puesta a tierra</v>
          </cell>
          <cell r="E359">
            <v>500000</v>
          </cell>
        </row>
        <row r="360">
          <cell r="B360" t="str">
            <v>IPTF</v>
          </cell>
          <cell r="C360" t="str">
            <v>un</v>
          </cell>
          <cell r="D360" t="str">
            <v>Punta tipo Franklin de una asta con soporte</v>
          </cell>
          <cell r="E360">
            <v>70000</v>
          </cell>
        </row>
        <row r="361">
          <cell r="B361" t="str">
            <v>IREC</v>
          </cell>
          <cell r="C361" t="str">
            <v>m3</v>
          </cell>
          <cell r="D361" t="str">
            <v>Recebo</v>
          </cell>
          <cell r="E361">
            <v>7417.2000000000007</v>
          </cell>
        </row>
        <row r="362">
          <cell r="B362" t="str">
            <v>IRV</v>
          </cell>
          <cell r="C362" t="str">
            <v>un</v>
          </cell>
          <cell r="D362" t="str">
            <v>Reja 0,8m x 0,8m para ventana, incluye marco</v>
          </cell>
          <cell r="E362">
            <v>126092.40000000001</v>
          </cell>
        </row>
        <row r="363">
          <cell r="B363" t="str">
            <v>IRDA2"</v>
          </cell>
          <cell r="C363" t="str">
            <v>un</v>
          </cell>
          <cell r="D363" t="str">
            <v>Radachinas de 2" (capacidad de carga 90 Kg)</v>
          </cell>
          <cell r="E363">
            <v>17750</v>
          </cell>
        </row>
        <row r="364">
          <cell r="B364" t="str">
            <v>IREJA1</v>
          </cell>
          <cell r="C364" t="str">
            <v>un</v>
          </cell>
          <cell r="D364" t="str">
            <v>Rejilla de 30cm x 20cm con 9 barras lisas en acero de Ø3/8" separadas cada 2 cm (incluye marco en ángulo de acero al carbón de 1"x 11/4", anclajes y bisagras para su apertura)</v>
          </cell>
          <cell r="E364">
            <v>297500</v>
          </cell>
        </row>
        <row r="365">
          <cell r="B365" t="str">
            <v>IREJA</v>
          </cell>
          <cell r="C365" t="str">
            <v>un</v>
          </cell>
          <cell r="D365" t="str">
            <v>Rejilla de 40cm x 20cm con 13 barras lisas en acero de Ø3/8" separadas cada 2 cm (incluye marco en ángulo de acero al carbón de 1"x 11/4", anclajes y bisagras para su apertura)</v>
          </cell>
          <cell r="E365">
            <v>321300</v>
          </cell>
        </row>
        <row r="366">
          <cell r="B366" t="str">
            <v>IREJA2</v>
          </cell>
          <cell r="C366" t="str">
            <v>un</v>
          </cell>
          <cell r="D366" t="str">
            <v>Rejilla de 40cm x 180cm con 45 barras lisas en acero de Ø3/8" separadas cada 3 cm (incluye marco en ángulo de acero al carbón de 1"x 11/4", anclajes y bisagras para su apertura)</v>
          </cell>
          <cell r="E366">
            <v>672350</v>
          </cell>
        </row>
        <row r="367">
          <cell r="B367" t="str">
            <v>IRCT6x4</v>
          </cell>
          <cell r="C367" t="str">
            <v>un</v>
          </cell>
          <cell r="D367" t="str">
            <v>Rejilla en cúpula tradicional de 6"x4"</v>
          </cell>
          <cell r="E367">
            <v>28900</v>
          </cell>
        </row>
        <row r="368">
          <cell r="B368" t="str">
            <v>IRPFV</v>
          </cell>
          <cell r="C368" t="str">
            <v>m2</v>
          </cell>
          <cell r="D368" t="str">
            <v>Rejilla peatonal en  fibra de vidrio  de resistencia 1100kg/cm2</v>
          </cell>
          <cell r="E368">
            <v>358904</v>
          </cell>
        </row>
        <row r="369">
          <cell r="B369" t="str">
            <v>ISSC</v>
          </cell>
          <cell r="C369" t="str">
            <v>un</v>
          </cell>
          <cell r="D369" t="str">
            <v>Sacos de suelo cemento</v>
          </cell>
          <cell r="E369">
            <v>9520</v>
          </cell>
        </row>
        <row r="370">
          <cell r="B370" t="str">
            <v>ISE</v>
          </cell>
          <cell r="C370" t="str">
            <v>ml</v>
          </cell>
          <cell r="D370" t="str">
            <v>Sellante elastomérico 6,4 mm x 12,7 mm</v>
          </cell>
          <cell r="E370">
            <v>21574.7</v>
          </cell>
        </row>
        <row r="371">
          <cell r="B371" t="str">
            <v>ISEP</v>
          </cell>
          <cell r="C371" t="str">
            <v>ml</v>
          </cell>
          <cell r="D371" t="str">
            <v>Sellante elástico de poliuretano autonivelante tipo Sikaflex-1CSL</v>
          </cell>
          <cell r="E371">
            <v>6670.3508771929819</v>
          </cell>
        </row>
        <row r="372">
          <cell r="B372" t="str">
            <v>ISAR</v>
          </cell>
          <cell r="C372" t="str">
            <v>m3</v>
          </cell>
          <cell r="D372" t="str">
            <v>Sello arenilla, e=10cm</v>
          </cell>
          <cell r="E372">
            <v>80920</v>
          </cell>
        </row>
        <row r="373">
          <cell r="B373" t="str">
            <v>ISEE</v>
          </cell>
          <cell r="C373" t="str">
            <v>ml</v>
          </cell>
          <cell r="D373" t="str">
            <v>sistema de escape exhosto 3" con aislamiento</v>
          </cell>
          <cell r="E373">
            <v>339150</v>
          </cell>
        </row>
        <row r="374">
          <cell r="B374" t="str">
            <v>ISEE2</v>
          </cell>
          <cell r="C374" t="str">
            <v>ml</v>
          </cell>
          <cell r="D374" t="str">
            <v>sistema de escape exhosto 2" con aislamiento</v>
          </cell>
          <cell r="E374">
            <v>60688</v>
          </cell>
        </row>
        <row r="375">
          <cell r="B375" t="str">
            <v>ISOLM</v>
          </cell>
          <cell r="C375" t="str">
            <v>cm</v>
          </cell>
          <cell r="D375" t="str">
            <v xml:space="preserve">Soldadura </v>
          </cell>
          <cell r="E375">
            <v>1190</v>
          </cell>
        </row>
        <row r="376">
          <cell r="B376" t="str">
            <v>ISOLMUN</v>
          </cell>
          <cell r="C376" t="str">
            <v>un</v>
          </cell>
          <cell r="D376" t="str">
            <v>soldadura</v>
          </cell>
          <cell r="E376">
            <v>35000</v>
          </cell>
        </row>
        <row r="377">
          <cell r="B377" t="str">
            <v>ISOLE</v>
          </cell>
          <cell r="C377" t="str">
            <v>un</v>
          </cell>
          <cell r="D377" t="str">
            <v>Soldadura Exotérmica 115gr</v>
          </cell>
          <cell r="E377">
            <v>78000</v>
          </cell>
        </row>
        <row r="378">
          <cell r="B378" t="str">
            <v>ISOL</v>
          </cell>
          <cell r="C378" t="str">
            <v>un</v>
          </cell>
          <cell r="D378" t="str">
            <v>Soldadura líquida (1/4 gal) y limpiador removedor (1/4 gal)</v>
          </cell>
          <cell r="E378">
            <v>182637.27585599999</v>
          </cell>
        </row>
        <row r="379">
          <cell r="B379" t="str">
            <v>ISOLV</v>
          </cell>
          <cell r="C379" t="str">
            <v>kg</v>
          </cell>
          <cell r="D379" t="str">
            <v>Solvente</v>
          </cell>
          <cell r="E379">
            <v>20000</v>
          </cell>
        </row>
        <row r="380">
          <cell r="B380" t="str">
            <v>ISOP45AG</v>
          </cell>
          <cell r="C380" t="str">
            <v>un</v>
          </cell>
          <cell r="D380" t="str">
            <v>Soporte tipo ménsula SMS045AG</v>
          </cell>
          <cell r="E380">
            <v>25783</v>
          </cell>
        </row>
        <row r="381">
          <cell r="B381" t="str">
            <v>ISUI</v>
          </cell>
          <cell r="C381" t="str">
            <v>un</v>
          </cell>
          <cell r="D381" t="str">
            <v>suiche</v>
          </cell>
          <cell r="E381">
            <v>11305</v>
          </cell>
        </row>
        <row r="382">
          <cell r="B382" t="str">
            <v>ISTB</v>
          </cell>
          <cell r="C382" t="str">
            <v>un</v>
          </cell>
          <cell r="D382" t="str">
            <v>Sumidero tipo B, Polipropileno</v>
          </cell>
          <cell r="E382">
            <v>109480</v>
          </cell>
        </row>
        <row r="383">
          <cell r="B383" t="str">
            <v>ITAB</v>
          </cell>
          <cell r="C383" t="str">
            <v>un</v>
          </cell>
          <cell r="D383" t="str">
            <v>Tabla de 2cm x 20cm y L = 3,0m, en madera común</v>
          </cell>
          <cell r="E383">
            <v>5950</v>
          </cell>
        </row>
        <row r="384">
          <cell r="B384" t="str">
            <v>ITAB2X10</v>
          </cell>
          <cell r="C384" t="str">
            <v>un</v>
          </cell>
          <cell r="D384" t="str">
            <v>Tabla de 2cm x 10cm y L = 3,0m, en madera común</v>
          </cell>
          <cell r="E384">
            <v>3000</v>
          </cell>
        </row>
        <row r="385">
          <cell r="B385" t="str">
            <v>ITAF</v>
          </cell>
          <cell r="C385" t="str">
            <v>un</v>
          </cell>
          <cell r="D385" t="str">
            <v>Tabla formaleta (10" x 3m x 3/4")</v>
          </cell>
          <cell r="E385">
            <v>10710</v>
          </cell>
        </row>
        <row r="386">
          <cell r="B386" t="str">
            <v>ITAB2F</v>
          </cell>
          <cell r="C386" t="str">
            <v>un</v>
          </cell>
          <cell r="D386" t="str">
            <v>Tablero 2F, 8 ctos, 4H 120/240V con puerta y targetero</v>
          </cell>
          <cell r="E386">
            <v>125000</v>
          </cell>
        </row>
        <row r="387">
          <cell r="B387" t="str">
            <v>ITACTO</v>
          </cell>
          <cell r="C387" t="str">
            <v>un</v>
          </cell>
          <cell r="D387" t="str">
            <v xml:space="preserve">Tablero de transferencia automática de 13.5 kVA monofásico 240 V. Incluye tablero interno de 12 circuitos monofasico </v>
          </cell>
          <cell r="E387">
            <v>5831000</v>
          </cell>
        </row>
        <row r="388">
          <cell r="B388" t="str">
            <v>ITACTO1</v>
          </cell>
          <cell r="C388" t="str">
            <v>un</v>
          </cell>
          <cell r="D388" t="str">
            <v xml:space="preserve">Tablero de transferencia automática de 50 A monofásico 240 V. Incluye tablero interno de 12 circuitos monofasico </v>
          </cell>
          <cell r="E388">
            <v>5593000</v>
          </cell>
        </row>
        <row r="389">
          <cell r="B389" t="str">
            <v>ITATA</v>
          </cell>
          <cell r="C389" t="str">
            <v>un</v>
          </cell>
          <cell r="D389" t="str">
            <v>Tablero de transferencia automática de 50 A con tablero de 18 circuitos interno y protecciones</v>
          </cell>
          <cell r="E389">
            <v>6800000</v>
          </cell>
        </row>
        <row r="390">
          <cell r="B390" t="str">
            <v>ITAB1</v>
          </cell>
          <cell r="C390" t="str">
            <v>un</v>
          </cell>
          <cell r="D390" t="str">
            <v>Tablero de control eléctrico, arrancador con dos variadores de velocidad   de 50 HP, alimentación monofásica a 220/V con sistema de alternación, control PID, incluye trasductor de presion de 4 a 20 miliamperios y maniobra ABB</v>
          </cell>
          <cell r="E390">
            <v>64022000</v>
          </cell>
        </row>
        <row r="391">
          <cell r="B391" t="str">
            <v>ITAB2</v>
          </cell>
          <cell r="C391" t="str">
            <v>un</v>
          </cell>
          <cell r="D391" t="str">
            <v xml:space="preserve">Tablero en lámina Cold Rolled  de medidas 0.5m x 0.6m x 0.3m  que contiene breaker de protección 2x20A, arrancadores directos con relés térmicos y dispositivo de Protección contra sobretensiones transitorias (DPS clase B) </v>
          </cell>
          <cell r="E391">
            <v>5212200</v>
          </cell>
        </row>
        <row r="392">
          <cell r="B392" t="str">
            <v>ITABCB</v>
          </cell>
          <cell r="C392" t="str">
            <v>un</v>
          </cell>
          <cell r="D392" t="str">
            <v xml:space="preserve">Tablero de control para bombas. el cual incluye: cofre metalico, breaker industrial de caja moldeada, protecciones motores, selectores de tres posiciones, pilotos verdes, alarma interperie 220 v, pilotos rojos, minibreaker, borneras tipo riel omega, dps, </v>
          </cell>
          <cell r="E392">
            <v>7996799.9999999991</v>
          </cell>
        </row>
        <row r="393">
          <cell r="B393" t="str">
            <v>ITABCB1</v>
          </cell>
          <cell r="C393" t="str">
            <v>un</v>
          </cell>
          <cell r="D393" t="str">
            <v>Tablero de control para bombas. el cual incluye: cofre metalico, breaker industrial de caja moldeada, 2 variadores de velocidad de 3 hp, 2 selectores de tres posiciones, 2 lamparas verdes, 1 alarma interperie 220 v, 2 lamparas, rojas, 1 minibreaker 2x2 a,</v>
          </cell>
          <cell r="E393">
            <v>5664400</v>
          </cell>
        </row>
        <row r="394">
          <cell r="B394" t="str">
            <v>ITABIP40</v>
          </cell>
          <cell r="C394" t="str">
            <v>un</v>
          </cell>
          <cell r="D394" t="str">
            <v>Tablero para uso interior (IP40), lamina cold rolled 16, acabado final pintura en polvo de aplicación electroestática, gris claro RAL 7035.</v>
          </cell>
          <cell r="E394">
            <v>10225670</v>
          </cell>
        </row>
        <row r="395">
          <cell r="B395" t="str">
            <v>ITAB3</v>
          </cell>
          <cell r="C395" t="str">
            <v>un</v>
          </cell>
          <cell r="D395" t="str">
            <v xml:space="preserve">Tablero monofásico de 4 circuitos doble tapa y tarjetero   </v>
          </cell>
          <cell r="E395">
            <v>85000</v>
          </cell>
        </row>
        <row r="396">
          <cell r="B396" t="str">
            <v>ITABM</v>
          </cell>
          <cell r="C396" t="str">
            <v>un</v>
          </cell>
          <cell r="D396" t="str">
            <v>Tablero monofásico de 18 circuitos con espacio para totalizador</v>
          </cell>
          <cell r="E396">
            <v>5593000</v>
          </cell>
        </row>
        <row r="397">
          <cell r="B397" t="str">
            <v>ITEBME/T</v>
          </cell>
          <cell r="C397" t="str">
            <v>un</v>
          </cell>
          <cell r="D397" t="str">
            <v>Tablero monofásico E/T 24 ctos</v>
          </cell>
          <cell r="E397">
            <v>390000</v>
          </cell>
        </row>
        <row r="398">
          <cell r="B398" t="str">
            <v>ITABIP</v>
          </cell>
          <cell r="C398" t="str">
            <v>un</v>
          </cell>
          <cell r="D398" t="str">
            <v>Tablero IP 44 incluye breaker Contador monofasico 15(60)A 240/120 V</v>
          </cell>
          <cell r="E398">
            <v>350000</v>
          </cell>
        </row>
        <row r="399">
          <cell r="B399" t="str">
            <v>ITABIP1</v>
          </cell>
          <cell r="C399" t="str">
            <v>un</v>
          </cell>
          <cell r="D399" t="str">
            <v>Tablero IP 44 incluye breaker 3x100A para contador monofasico Tetrafilar 15(60)A 220/127V.</v>
          </cell>
          <cell r="E399">
            <v>280000</v>
          </cell>
        </row>
        <row r="400">
          <cell r="B400" t="str">
            <v>ITABIP2</v>
          </cell>
          <cell r="C400" t="str">
            <v>un</v>
          </cell>
          <cell r="D400" t="str">
            <v>Tablero IP 65 incluye breaker 2x40 a para contador monofásico electrónico trifilar 5(60)a, 240/120 v</v>
          </cell>
          <cell r="E400">
            <v>280000</v>
          </cell>
        </row>
        <row r="401">
          <cell r="B401" t="str">
            <v>ITABM15(100)A</v>
          </cell>
          <cell r="C401" t="str">
            <v>un</v>
          </cell>
          <cell r="D401" t="str">
            <v>Tablero para contador monofásico 15(100)A, 240/120V.</v>
          </cell>
          <cell r="E401">
            <v>350000</v>
          </cell>
        </row>
        <row r="402">
          <cell r="B402" t="str">
            <v>ITAC</v>
          </cell>
          <cell r="C402" t="str">
            <v>un</v>
          </cell>
          <cell r="D402" t="str">
            <v>Tacos de madera</v>
          </cell>
          <cell r="E402">
            <v>13685</v>
          </cell>
        </row>
        <row r="403">
          <cell r="B403" t="str">
            <v>ITH100</v>
          </cell>
          <cell r="C403" t="str">
            <v>un</v>
          </cell>
          <cell r="D403" t="str">
            <v>Tanque hidroneumático tipo diafragma  de 100 Litros</v>
          </cell>
          <cell r="E403">
            <v>742990</v>
          </cell>
        </row>
        <row r="404">
          <cell r="B404" t="str">
            <v>ITP</v>
          </cell>
          <cell r="C404" t="str">
            <v>un</v>
          </cell>
          <cell r="D404" t="str">
            <v>Tanque plástico cónico para almacenamiento de agua potable V=500L, incluye tapa</v>
          </cell>
          <cell r="E404">
            <v>266441</v>
          </cell>
        </row>
        <row r="405">
          <cell r="B405" t="str">
            <v>ITFV</v>
          </cell>
          <cell r="C405" t="str">
            <v>un</v>
          </cell>
          <cell r="D405" t="str">
            <v>Tapa de poliester reforzado con fibra de vidrio (PRFV), e=6 mm, 0,72m x 0,72m</v>
          </cell>
          <cell r="E405">
            <v>187194.13999999998</v>
          </cell>
        </row>
        <row r="406">
          <cell r="B406" t="str">
            <v>ITFV1</v>
          </cell>
          <cell r="C406" t="str">
            <v>un</v>
          </cell>
          <cell r="D406" t="str">
            <v>Tapa de poliester reforzado con fibra de vidrio (PRFV), e=6 mm, 1,0m x 1,0m</v>
          </cell>
          <cell r="E406">
            <v>210994.13999999998</v>
          </cell>
        </row>
        <row r="407">
          <cell r="B407" t="str">
            <v>ITFV2</v>
          </cell>
          <cell r="C407" t="str">
            <v>un</v>
          </cell>
          <cell r="D407" t="str">
            <v>Tapa de poliester reforzado con fibra de vidrio (PRFV), e=6 mm, 0,6m x 0,6m</v>
          </cell>
          <cell r="E407">
            <v>177674.13999999998</v>
          </cell>
        </row>
        <row r="408">
          <cell r="B408" t="str">
            <v>ITFV3</v>
          </cell>
          <cell r="C408" t="str">
            <v>un</v>
          </cell>
          <cell r="D408" t="str">
            <v>Tapa de poliester reforzado con fibra de vidrio (PRFV), e=6 mm, 3,35m x 1,3m</v>
          </cell>
          <cell r="E408">
            <v>567994.14</v>
          </cell>
        </row>
        <row r="409">
          <cell r="B409" t="str">
            <v>ITFV4</v>
          </cell>
          <cell r="C409" t="str">
            <v>un</v>
          </cell>
          <cell r="D409" t="str">
            <v>Tapa de poliester reforzado con fibra de vidrio (PRFV), e=6 mm, 0,7m x 0,7m</v>
          </cell>
          <cell r="E409">
            <v>139594.13999999998</v>
          </cell>
        </row>
        <row r="410">
          <cell r="B410" t="str">
            <v>ITFV5</v>
          </cell>
          <cell r="C410" t="str">
            <v>un</v>
          </cell>
          <cell r="D410" t="str">
            <v>Tapa de poliester reforzado con fibra de vidrio (PRFV), e=6 mm, 1,0m x 0,6m</v>
          </cell>
          <cell r="E410">
            <v>208250</v>
          </cell>
        </row>
        <row r="411">
          <cell r="B411" t="str">
            <v>ITFV6</v>
          </cell>
          <cell r="C411" t="str">
            <v>un</v>
          </cell>
          <cell r="D411" t="str">
            <v>Tapa de poliester reforzado con fibra de vidrio (PRFV), e=6 mm, 3,05m x 1,5m</v>
          </cell>
          <cell r="E411">
            <v>773500</v>
          </cell>
        </row>
        <row r="412">
          <cell r="B412" t="str">
            <v>ITFV7</v>
          </cell>
          <cell r="C412" t="str">
            <v>un</v>
          </cell>
          <cell r="D412" t="str">
            <v>Tapa de poliester reforzado con fibra de vidrio (PRFV), e=6 mm, 1,75m x 1,75m</v>
          </cell>
          <cell r="E412">
            <v>509684.13999999996</v>
          </cell>
        </row>
        <row r="413">
          <cell r="B413" t="str">
            <v>ITFV8</v>
          </cell>
          <cell r="C413" t="str">
            <v>un</v>
          </cell>
          <cell r="D413" t="str">
            <v>Tapa de PRFV de 1,6x0,65m</v>
          </cell>
          <cell r="E413">
            <v>309684</v>
          </cell>
        </row>
        <row r="414">
          <cell r="B414" t="str">
            <v>ITFV9</v>
          </cell>
          <cell r="C414" t="str">
            <v>un</v>
          </cell>
          <cell r="D414" t="str">
            <v>Tapa de PRFV de 1,6x0,6m</v>
          </cell>
          <cell r="E414">
            <v>309684</v>
          </cell>
        </row>
        <row r="415">
          <cell r="B415" t="str">
            <v>ITASB</v>
          </cell>
          <cell r="C415" t="str">
            <v>un</v>
          </cell>
          <cell r="D415" t="str">
            <v>Tapa de seguridad basculante tipo metacol de 4 apoyos de 70cm de diámetro, incluye llave y marco</v>
          </cell>
          <cell r="E415">
            <v>997850.7</v>
          </cell>
        </row>
        <row r="416">
          <cell r="B416" t="str">
            <v>ITAMA</v>
          </cell>
          <cell r="C416" t="str">
            <v>un</v>
          </cell>
          <cell r="D416" t="str">
            <v xml:space="preserve">Tapa métalica y marco para acometida de acueducto </v>
          </cell>
          <cell r="E416">
            <v>89250</v>
          </cell>
        </row>
        <row r="417">
          <cell r="B417" t="str">
            <v>ITAPP</v>
          </cell>
          <cell r="C417" t="str">
            <v>un</v>
          </cell>
          <cell r="D417" t="str">
            <v>Tapa polimérica de 0,30m x 0,30m (e=4mm), Incluye bisagras</v>
          </cell>
          <cell r="E417">
            <v>130900</v>
          </cell>
        </row>
        <row r="418">
          <cell r="B418" t="str">
            <v>ITAPP4</v>
          </cell>
          <cell r="C418" t="str">
            <v>un</v>
          </cell>
          <cell r="D418" t="str">
            <v>Tapa polimérica de 0,60m x 0,60m (e=4mm), Incluye bisagras</v>
          </cell>
          <cell r="E418">
            <v>238000</v>
          </cell>
        </row>
        <row r="419">
          <cell r="B419" t="str">
            <v>ITAPP1</v>
          </cell>
          <cell r="C419" t="str">
            <v>un</v>
          </cell>
          <cell r="D419" t="str">
            <v>Tapa polimérica de 0,90m x 0,90m (e=4mm), Incluye bisagras</v>
          </cell>
          <cell r="E419">
            <v>333200</v>
          </cell>
        </row>
        <row r="420">
          <cell r="B420" t="str">
            <v>ITAPP2</v>
          </cell>
          <cell r="C420" t="str">
            <v>un</v>
          </cell>
          <cell r="D420" t="str">
            <v>Tapa polimérica de 1,00m x 0,50m (e=4mm), Incluye bisagras</v>
          </cell>
          <cell r="E420">
            <v>238000</v>
          </cell>
        </row>
        <row r="421">
          <cell r="B421" t="str">
            <v>ITAPP3</v>
          </cell>
          <cell r="C421" t="str">
            <v>un</v>
          </cell>
          <cell r="D421" t="str">
            <v>Tapa polimérica de 1,10m x 1,00m (e=4mm), Incluye bisagras</v>
          </cell>
          <cell r="E421">
            <v>416500</v>
          </cell>
        </row>
        <row r="422">
          <cell r="B422" t="str">
            <v>ITAPP5</v>
          </cell>
          <cell r="C422" t="str">
            <v>un</v>
          </cell>
          <cell r="D422" t="str">
            <v>Tapa polimérica de 0,85m x 0,90m (e=4mm), Incluye bisagras</v>
          </cell>
          <cell r="E422">
            <v>321300</v>
          </cell>
        </row>
        <row r="423">
          <cell r="B423" t="str">
            <v>ITMH1</v>
          </cell>
          <cell r="C423" t="str">
            <v>un</v>
          </cell>
          <cell r="D423" t="str">
            <v>Tapa polimérica para cámaras de inspección y/o aliviadero de alcantarillado 1,2m de diámetro</v>
          </cell>
          <cell r="E423">
            <v>307892.26999999996</v>
          </cell>
        </row>
        <row r="424">
          <cell r="B424" t="str">
            <v>ITAVM</v>
          </cell>
          <cell r="C424" t="str">
            <v>un</v>
          </cell>
          <cell r="D424" t="str">
            <v>Tapa válvula metálica</v>
          </cell>
          <cell r="E424">
            <v>22086.399999999998</v>
          </cell>
        </row>
        <row r="425">
          <cell r="B425" t="str">
            <v>ITRAA</v>
          </cell>
          <cell r="C425" t="str">
            <v>un</v>
          </cell>
          <cell r="D425" t="str">
            <v>Tarjetas para referenciación de elementos de redes de acueducto y alcantarillado</v>
          </cell>
          <cell r="E425">
            <v>749.69999999999993</v>
          </cell>
        </row>
        <row r="426">
          <cell r="B426" t="str">
            <v>ITEAC</v>
          </cell>
          <cell r="C426" t="str">
            <v>un</v>
          </cell>
          <cell r="D426" t="str">
            <v>Teja de asbesto cemento de 0,90mx1,80m</v>
          </cell>
          <cell r="E426">
            <v>23400</v>
          </cell>
        </row>
        <row r="427">
          <cell r="B427" t="str">
            <v>ITAPA</v>
          </cell>
          <cell r="C427" t="str">
            <v>un</v>
          </cell>
          <cell r="D427" t="str">
            <v>Teja AJONIT POLIC. ADRI 0,7 mm (Cristal 00) No. 10</v>
          </cell>
          <cell r="E427">
            <v>75463</v>
          </cell>
        </row>
        <row r="428">
          <cell r="B428" t="str">
            <v>IT</v>
          </cell>
          <cell r="C428" t="str">
            <v>un</v>
          </cell>
          <cell r="D428" t="str">
            <v>Toma</v>
          </cell>
          <cell r="E428">
            <v>4000</v>
          </cell>
        </row>
        <row r="429">
          <cell r="B429" t="str">
            <v>ITCD</v>
          </cell>
          <cell r="C429" t="str">
            <v>un</v>
          </cell>
          <cell r="D429" t="str">
            <v>Toma corriente doble</v>
          </cell>
          <cell r="E429">
            <v>5950</v>
          </cell>
        </row>
        <row r="430">
          <cell r="B430" t="str">
            <v>ITCGF</v>
          </cell>
          <cell r="C430" t="str">
            <v>un</v>
          </cell>
          <cell r="D430" t="str">
            <v>Toma corriente GFCI</v>
          </cell>
          <cell r="E430">
            <v>38000</v>
          </cell>
        </row>
        <row r="431">
          <cell r="B431" t="str">
            <v>ITI</v>
          </cell>
          <cell r="C431" t="str">
            <v>un</v>
          </cell>
          <cell r="D431" t="str">
            <v>Toma interruptor</v>
          </cell>
          <cell r="E431">
            <v>3000</v>
          </cell>
        </row>
        <row r="432">
          <cell r="B432" t="str">
            <v>ITDPT</v>
          </cell>
          <cell r="C432" t="str">
            <v>un</v>
          </cell>
          <cell r="D432" t="str">
            <v>Toma doble + polo a tierra</v>
          </cell>
          <cell r="E432">
            <v>3990</v>
          </cell>
        </row>
        <row r="433">
          <cell r="B433" t="str">
            <v>ITL125V</v>
          </cell>
          <cell r="C433" t="str">
            <v>un</v>
          </cell>
          <cell r="D433" t="str">
            <v>toma leviton 125 V</v>
          </cell>
          <cell r="E433">
            <v>4500</v>
          </cell>
        </row>
        <row r="434">
          <cell r="B434" t="str">
            <v>ITPC</v>
          </cell>
          <cell r="C434" t="str">
            <v>gl</v>
          </cell>
          <cell r="D434" t="str">
            <v>Tornillos, pernos y conectores</v>
          </cell>
          <cell r="E434">
            <v>65000</v>
          </cell>
        </row>
        <row r="435">
          <cell r="B435" t="str">
            <v>ITEDOR</v>
          </cell>
          <cell r="C435" t="str">
            <v>un</v>
          </cell>
          <cell r="D435" t="str">
            <v>Tornillo espaciador</v>
          </cell>
          <cell r="E435">
            <v>7600</v>
          </cell>
        </row>
        <row r="436">
          <cell r="B436" t="str">
            <v>ITE5/8</v>
          </cell>
          <cell r="C436" t="str">
            <v>un</v>
          </cell>
          <cell r="D436" t="str">
            <v>Tornillo espaciador 5/8" x 10"</v>
          </cell>
          <cell r="E436">
            <v>6000</v>
          </cell>
        </row>
        <row r="437">
          <cell r="B437" t="str">
            <v>ITE</v>
          </cell>
          <cell r="C437" t="str">
            <v>un</v>
          </cell>
          <cell r="D437" t="str">
            <v>Tornillo espigo 4.7mm x 25cm</v>
          </cell>
          <cell r="E437">
            <v>152813</v>
          </cell>
        </row>
        <row r="438">
          <cell r="B438" t="str">
            <v>ITTM3</v>
          </cell>
          <cell r="C438" t="str">
            <v>ml</v>
          </cell>
          <cell r="D438" t="str">
            <v>Torre en tubería metálica, Ø3"</v>
          </cell>
          <cell r="E438">
            <v>214329.71</v>
          </cell>
        </row>
        <row r="439">
          <cell r="B439" t="str">
            <v>ITTM4</v>
          </cell>
          <cell r="C439" t="str">
            <v>ml</v>
          </cell>
          <cell r="D439" t="str">
            <v>Torre en tubería metálica, Ø4"</v>
          </cell>
          <cell r="E439">
            <v>226229.71</v>
          </cell>
        </row>
        <row r="440">
          <cell r="B440" t="str">
            <v>ITDOR</v>
          </cell>
          <cell r="C440" t="str">
            <v>un</v>
          </cell>
          <cell r="D440" t="str">
            <v xml:space="preserve">Totalizador </v>
          </cell>
          <cell r="E440">
            <v>250000</v>
          </cell>
        </row>
        <row r="441">
          <cell r="B441" t="str">
            <v>ITDORTM18C</v>
          </cell>
          <cell r="C441" t="str">
            <v>un</v>
          </cell>
          <cell r="D441" t="str">
            <v>Totalizador para tablero monofásico de 18 circuitos</v>
          </cell>
          <cell r="E441">
            <v>190000</v>
          </cell>
        </row>
        <row r="442">
          <cell r="B442" t="str">
            <v>ITDORTM20C</v>
          </cell>
          <cell r="C442" t="str">
            <v>un</v>
          </cell>
          <cell r="D442" t="str">
            <v>Totalizador para tablero monofásico de 24 circuitos</v>
          </cell>
          <cell r="E442">
            <v>160000</v>
          </cell>
        </row>
        <row r="443">
          <cell r="B443" t="str">
            <v>ITG120L</v>
          </cell>
          <cell r="C443" t="str">
            <v>un</v>
          </cell>
          <cell r="D443" t="str">
            <v>Trampa de grasas 120L</v>
          </cell>
          <cell r="E443">
            <v>297500</v>
          </cell>
        </row>
        <row r="444">
          <cell r="B444" t="str">
            <v>ITRA10</v>
          </cell>
          <cell r="C444" t="str">
            <v>ml</v>
          </cell>
          <cell r="D444" t="str">
            <v>transformador monofásico 10 kVA</v>
          </cell>
          <cell r="E444">
            <v>1834050</v>
          </cell>
        </row>
        <row r="445">
          <cell r="B445" t="str">
            <v>ITRA37</v>
          </cell>
          <cell r="C445" t="str">
            <v>un</v>
          </cell>
          <cell r="D445" t="str">
            <v>Transformador monofásico 37.5kVA</v>
          </cell>
          <cell r="E445">
            <v>2753300</v>
          </cell>
        </row>
        <row r="446">
          <cell r="B446" t="str">
            <v>ITRAI</v>
          </cell>
          <cell r="C446" t="str">
            <v>ml</v>
          </cell>
          <cell r="D446" t="str">
            <v>Trenza de Al. N°2 AWG</v>
          </cell>
          <cell r="E446">
            <v>9500</v>
          </cell>
        </row>
        <row r="447">
          <cell r="B447" t="str">
            <v>ITRI</v>
          </cell>
          <cell r="C447" t="str">
            <v>m3</v>
          </cell>
          <cell r="D447" t="str">
            <v>Triturado</v>
          </cell>
          <cell r="E447">
            <v>60000</v>
          </cell>
        </row>
        <row r="448">
          <cell r="B448" t="str">
            <v>ITPTS</v>
          </cell>
          <cell r="C448" t="str">
            <v>m</v>
          </cell>
          <cell r="D448" t="str">
            <v>Tubería acero rectangular PTS de 50mm X 150mm</v>
          </cell>
          <cell r="E448">
            <v>77707</v>
          </cell>
        </row>
        <row r="449">
          <cell r="B449" t="str">
            <v>ITPTS1</v>
          </cell>
          <cell r="C449" t="str">
            <v>m</v>
          </cell>
          <cell r="D449" t="str">
            <v>Tubería acero rectangular PTS de 70mm X 70mm</v>
          </cell>
          <cell r="E449">
            <v>75400</v>
          </cell>
        </row>
        <row r="450">
          <cell r="B450" t="str">
            <v>ITFM3/4</v>
          </cell>
          <cell r="C450" t="str">
            <v>ml</v>
          </cell>
          <cell r="D450" t="str">
            <v>Tubería flexible metálica 3/4" #8</v>
          </cell>
          <cell r="E450">
            <v>17850</v>
          </cell>
        </row>
        <row r="451">
          <cell r="B451" t="str">
            <v>ITCE</v>
          </cell>
          <cell r="C451" t="str">
            <v>ml</v>
          </cell>
          <cell r="D451" t="str">
            <v>Tuberia cerrada estructural astm A500 grado C</v>
          </cell>
          <cell r="E451">
            <v>13783</v>
          </cell>
        </row>
        <row r="452">
          <cell r="B452" t="str">
            <v>ITO</v>
          </cell>
          <cell r="C452" t="str">
            <v>un</v>
          </cell>
          <cell r="D452" t="str">
            <v>Tuerca de ojo</v>
          </cell>
          <cell r="E452">
            <v>5250</v>
          </cell>
        </row>
        <row r="453">
          <cell r="B453" t="str">
            <v>ITIMC3/4</v>
          </cell>
          <cell r="C453" t="str">
            <v>ml</v>
          </cell>
          <cell r="D453" t="str">
            <v>Tubo IMC 3/4"</v>
          </cell>
          <cell r="E453">
            <v>10000</v>
          </cell>
        </row>
        <row r="454">
          <cell r="B454" t="str">
            <v>ITEMT</v>
          </cell>
          <cell r="C454" t="str">
            <v>un</v>
          </cell>
          <cell r="D454" t="str">
            <v>Tubo EMT</v>
          </cell>
          <cell r="E454">
            <v>5355</v>
          </cell>
        </row>
        <row r="455">
          <cell r="B455" t="str">
            <v>ITEMT1</v>
          </cell>
          <cell r="C455" t="str">
            <v>ml</v>
          </cell>
          <cell r="D455" t="str">
            <v>Tubo EMT 1''</v>
          </cell>
          <cell r="E455">
            <v>13500</v>
          </cell>
        </row>
        <row r="456">
          <cell r="B456" t="str">
            <v>ITIMC 1 1/4'' x 3m</v>
          </cell>
          <cell r="C456" t="str">
            <v>ml</v>
          </cell>
          <cell r="D456" t="str">
            <v>Tubo IMC 1 1/4'' x 3 m</v>
          </cell>
          <cell r="E456">
            <v>29166.899999999998</v>
          </cell>
        </row>
        <row r="457">
          <cell r="B457" t="str">
            <v>ITIMC2"X 3m</v>
          </cell>
          <cell r="C457" t="str">
            <v>un</v>
          </cell>
          <cell r="D457" t="str">
            <v>Tubo IMC 2'' x 3 m</v>
          </cell>
          <cell r="E457">
            <v>97223</v>
          </cell>
        </row>
        <row r="458">
          <cell r="B458" t="str">
            <v>ITICION</v>
          </cell>
          <cell r="C458" t="str">
            <v>un</v>
          </cell>
          <cell r="D458" t="str">
            <v>Tubo iluminación</v>
          </cell>
          <cell r="E458">
            <v>20000</v>
          </cell>
        </row>
        <row r="459">
          <cell r="B459" t="str">
            <v>ITPVC3/4</v>
          </cell>
          <cell r="C459" t="str">
            <v>ml</v>
          </cell>
          <cell r="D459" t="str">
            <v>Tubo PVC 3/4</v>
          </cell>
          <cell r="E459">
            <v>3201</v>
          </cell>
        </row>
        <row r="460">
          <cell r="B460" t="str">
            <v>IUIMC3/4</v>
          </cell>
          <cell r="C460" t="str">
            <v>un</v>
          </cell>
          <cell r="D460" t="str">
            <v>Union IMC 3/4"</v>
          </cell>
          <cell r="E460">
            <v>1500</v>
          </cell>
        </row>
        <row r="461">
          <cell r="B461" t="str">
            <v>IVC5/8</v>
          </cell>
          <cell r="C461" t="str">
            <v>un</v>
          </cell>
          <cell r="D461" t="str">
            <v>Varilla Copperweld 5/8" x 2.4m</v>
          </cell>
          <cell r="E461">
            <v>41061</v>
          </cell>
        </row>
        <row r="462">
          <cell r="B462" t="str">
            <v>IVA</v>
          </cell>
          <cell r="C462" t="str">
            <v>un</v>
          </cell>
          <cell r="D462" t="str">
            <v>Varilla de anclaje</v>
          </cell>
          <cell r="E462">
            <v>25000</v>
          </cell>
        </row>
        <row r="463">
          <cell r="B463" t="str">
            <v>IVA1/2</v>
          </cell>
          <cell r="C463" t="str">
            <v>un</v>
          </cell>
          <cell r="D463" t="str">
            <v xml:space="preserve">Varilla de anclaje, Ø1/2" </v>
          </cell>
          <cell r="E463">
            <v>15590</v>
          </cell>
        </row>
        <row r="464">
          <cell r="B464" t="str">
            <v>IVA5/8</v>
          </cell>
          <cell r="C464" t="str">
            <v>un</v>
          </cell>
          <cell r="D464" t="str">
            <v xml:space="preserve">Varilla de anclaje, Ø5/8" </v>
          </cell>
          <cell r="E464">
            <v>30750</v>
          </cell>
        </row>
        <row r="465">
          <cell r="B465" t="str">
            <v>IVA3/4</v>
          </cell>
          <cell r="C465" t="str">
            <v>un</v>
          </cell>
          <cell r="D465" t="str">
            <v xml:space="preserve">Varilla de anclaje, Ø3/4" </v>
          </cell>
          <cell r="E465">
            <v>46750</v>
          </cell>
        </row>
        <row r="466">
          <cell r="B466" t="str">
            <v>IVPT</v>
          </cell>
          <cell r="C466" t="str">
            <v>un</v>
          </cell>
          <cell r="D466" t="str">
            <v>Varilla puesta tierra 2,4 m</v>
          </cell>
          <cell r="E466">
            <v>91630</v>
          </cell>
        </row>
        <row r="467">
          <cell r="B467" t="str">
            <v>IVCEA</v>
          </cell>
          <cell r="C467" t="str">
            <v>un</v>
          </cell>
          <cell r="D467" t="str">
            <v xml:space="preserve">Ventana con vidrio plano fijo de1,20mx1,20m y 4mm de espesor y celosías con marco en periferia de aluminio </v>
          </cell>
          <cell r="E467">
            <v>130900</v>
          </cell>
        </row>
        <row r="468">
          <cell r="B468" t="str">
            <v>IVCR</v>
          </cell>
          <cell r="C468" t="str">
            <v>un</v>
          </cell>
          <cell r="D468" t="str">
            <v>Ventana con vidrio plano fijo de 1,0mx1,0m y 4mm de espesor, incluye dos manos de pintura anticorrosiva y reja metálica</v>
          </cell>
          <cell r="E468">
            <v>345100</v>
          </cell>
        </row>
        <row r="469">
          <cell r="B469" t="str">
            <v>IVCR1</v>
          </cell>
          <cell r="C469" t="str">
            <v>un</v>
          </cell>
          <cell r="D469" t="str">
            <v>Ventana con vidrio plano fijo de 0,60mx0,40m y 4mm de espesor, incluye dos manos de pintura anticorrosiva y reja metálica</v>
          </cell>
          <cell r="E469">
            <v>226100</v>
          </cell>
        </row>
        <row r="470">
          <cell r="B470" t="str">
            <v>IVCA</v>
          </cell>
          <cell r="C470" t="str">
            <v>un</v>
          </cell>
          <cell r="D470" t="str">
            <v>Ventana corrediza en aluminio crudo de 1m x 1m, incluye vidrio laminado de 6 mm de espesor</v>
          </cell>
          <cell r="E470">
            <v>119000</v>
          </cell>
        </row>
        <row r="471">
          <cell r="B471" t="str">
            <v>IVCA1</v>
          </cell>
          <cell r="C471" t="str">
            <v>un</v>
          </cell>
          <cell r="D471" t="str">
            <v>Ventana corrediza en aluminio crudo de 0,6m x 0,4m, incluye vidrio laminado de 6 mm de espesor</v>
          </cell>
          <cell r="E471">
            <v>65450</v>
          </cell>
        </row>
        <row r="472">
          <cell r="B472" t="str">
            <v>IVAI1</v>
          </cell>
          <cell r="C472" t="str">
            <v>un</v>
          </cell>
          <cell r="D472" t="str">
            <v>Vertedero triangular en acero inoxidable e= 5mm de 0,6m de ancho y 0,5m de altura (incluye pernos tipo ancla de cuña de 1/4" x  2 1/4" en acero inoxidable y empaque de neopreno)</v>
          </cell>
          <cell r="E472">
            <v>273700</v>
          </cell>
        </row>
        <row r="473">
          <cell r="B473" t="str">
            <v>IVAI</v>
          </cell>
          <cell r="C473" t="str">
            <v>un</v>
          </cell>
          <cell r="D473" t="str">
            <v>Vertedero rectangular y triangular soldados entre si en acero inoxidable e= 5 mm (incluye pernos tipo ancla de cuña de 1/4" x  2 1/4" en acero inoxidable y empaque de neopreno)</v>
          </cell>
          <cell r="E473">
            <v>321300</v>
          </cell>
        </row>
        <row r="474">
          <cell r="B474" t="str">
            <v>IVAI2</v>
          </cell>
          <cell r="C474" t="str">
            <v>un</v>
          </cell>
          <cell r="D474" t="str">
            <v>Vertederos rectangulares soldados entre si en acero inoxidable e= 5 mm (incluye pernos tipo ancla de cuña de 1/4" x  2 1/4" en acero inoxidable y empaque de neopreno)</v>
          </cell>
          <cell r="E474">
            <v>524076</v>
          </cell>
        </row>
        <row r="475">
          <cell r="B475" t="str">
            <v>IVM</v>
          </cell>
          <cell r="C475" t="str">
            <v>un</v>
          </cell>
          <cell r="D475" t="str">
            <v>vestida monofasica para transformador</v>
          </cell>
          <cell r="E475">
            <v>750000</v>
          </cell>
        </row>
        <row r="476">
          <cell r="B476" t="str">
            <v>IVMPP</v>
          </cell>
          <cell r="C476" t="str">
            <v>un</v>
          </cell>
          <cell r="D476" t="str">
            <v>vestida monofasica para porte primario</v>
          </cell>
          <cell r="E476">
            <v>75000</v>
          </cell>
        </row>
        <row r="477">
          <cell r="B477" t="str">
            <v>IVP</v>
          </cell>
          <cell r="C477" t="str">
            <v>un</v>
          </cell>
          <cell r="D477" t="str">
            <v>Vidrio plano transparente para ventana de 1,0m x 0,50m y 3mm de espesor</v>
          </cell>
          <cell r="E477">
            <v>124950</v>
          </cell>
        </row>
        <row r="478">
          <cell r="B478" t="str">
            <v>IVC1</v>
          </cell>
          <cell r="C478" t="str">
            <v>ml</v>
          </cell>
          <cell r="D478" t="str">
            <v>Viga cajón PHR 100X50 e=1,50 mm</v>
          </cell>
          <cell r="E478">
            <v>21637.174999999999</v>
          </cell>
        </row>
        <row r="479">
          <cell r="B479" t="str">
            <v>IVC2</v>
          </cell>
          <cell r="C479" t="str">
            <v>ml</v>
          </cell>
          <cell r="D479" t="str">
            <v>Viga cajón PHR 160X60 e=2,00 mm</v>
          </cell>
          <cell r="E479">
            <v>23115.75</v>
          </cell>
        </row>
        <row r="480">
          <cell r="B480" t="str">
            <v>IVC</v>
          </cell>
          <cell r="C480" t="str">
            <v>ml</v>
          </cell>
          <cell r="D480" t="str">
            <v>Viga cajon PHR 305X80 e=3 mm</v>
          </cell>
          <cell r="E480">
            <v>26607.269500000002</v>
          </cell>
        </row>
        <row r="481">
          <cell r="B481" t="str">
            <v>IVIPE80</v>
          </cell>
          <cell r="C481" t="str">
            <v>ml</v>
          </cell>
          <cell r="D481" t="str">
            <v>Viga IPE 80mm</v>
          </cell>
          <cell r="E481">
            <v>18000</v>
          </cell>
        </row>
        <row r="482">
          <cell r="B482" t="str">
            <v>IVIPE100</v>
          </cell>
          <cell r="C482" t="str">
            <v>ml</v>
          </cell>
          <cell r="D482" t="str">
            <v>Viga IPE 100mm</v>
          </cell>
          <cell r="E482">
            <v>28000</v>
          </cell>
        </row>
        <row r="483">
          <cell r="B483">
            <v>0</v>
          </cell>
          <cell r="C483">
            <v>0</v>
          </cell>
          <cell r="D483">
            <v>0</v>
          </cell>
          <cell r="E483">
            <v>0</v>
          </cell>
        </row>
        <row r="484">
          <cell r="B484">
            <v>0</v>
          </cell>
          <cell r="C484">
            <v>0</v>
          </cell>
          <cell r="D484">
            <v>0</v>
          </cell>
          <cell r="E484">
            <v>0</v>
          </cell>
        </row>
        <row r="485">
          <cell r="B485">
            <v>0</v>
          </cell>
          <cell r="C485">
            <v>0</v>
          </cell>
          <cell r="D485">
            <v>0</v>
          </cell>
          <cell r="E485">
            <v>0</v>
          </cell>
        </row>
        <row r="486">
          <cell r="B486">
            <v>0</v>
          </cell>
          <cell r="C486">
            <v>0</v>
          </cell>
          <cell r="D486">
            <v>0</v>
          </cell>
          <cell r="E486">
            <v>0</v>
          </cell>
        </row>
        <row r="487">
          <cell r="B487" t="str">
            <v>LISTADO DE CONCRETOS</v>
          </cell>
          <cell r="C487">
            <v>0</v>
          </cell>
          <cell r="D487">
            <v>0</v>
          </cell>
          <cell r="E487">
            <v>0</v>
          </cell>
        </row>
        <row r="488">
          <cell r="E488" t="str">
            <v>Can</v>
          </cell>
        </row>
        <row r="489">
          <cell r="B489">
            <v>0</v>
          </cell>
          <cell r="C489" t="str">
            <v>m3</v>
          </cell>
          <cell r="D489" t="str">
            <v>Concreto de 28 Mpa (4000psi)</v>
          </cell>
          <cell r="E489" t="str">
            <v>1.1,5.1,75</v>
          </cell>
        </row>
        <row r="490">
          <cell r="B490" t="str">
            <v>IARE</v>
          </cell>
          <cell r="C490" t="str">
            <v>m3</v>
          </cell>
          <cell r="D490" t="str">
            <v>Arena</v>
          </cell>
          <cell r="E490">
            <v>0.53</v>
          </cell>
        </row>
        <row r="491">
          <cell r="B491" t="str">
            <v>ITRI</v>
          </cell>
          <cell r="C491" t="str">
            <v>m3</v>
          </cell>
          <cell r="D491" t="str">
            <v>Triturado</v>
          </cell>
          <cell r="E491">
            <v>0.62</v>
          </cell>
        </row>
        <row r="492">
          <cell r="B492" t="str">
            <v>TI</v>
          </cell>
          <cell r="C492" t="str">
            <v>m3</v>
          </cell>
          <cell r="D492" t="str">
            <v>Transporte interno</v>
          </cell>
          <cell r="E492">
            <v>1.1499999999999999</v>
          </cell>
        </row>
        <row r="493">
          <cell r="B493" t="str">
            <v>ICEM</v>
          </cell>
          <cell r="C493" t="str">
            <v>bul</v>
          </cell>
          <cell r="D493" t="str">
            <v>Cemento (incluye transporte)</v>
          </cell>
          <cell r="E493">
            <v>9</v>
          </cell>
        </row>
        <row r="494">
          <cell r="B494" t="str">
            <v>ECON</v>
          </cell>
          <cell r="C494" t="str">
            <v>m3</v>
          </cell>
          <cell r="D494" t="str">
            <v>Concretadora + vibrador</v>
          </cell>
          <cell r="E494">
            <v>1</v>
          </cell>
        </row>
        <row r="495">
          <cell r="B495" t="str">
            <v>IC28Mpa</v>
          </cell>
          <cell r="C495" t="str">
            <v>m3</v>
          </cell>
          <cell r="D495" t="str">
            <v>Concreto de 28 Mpa (4000psi)</v>
          </cell>
          <cell r="E495">
            <v>0</v>
          </cell>
        </row>
        <row r="496">
          <cell r="D496">
            <v>0</v>
          </cell>
          <cell r="E496">
            <v>0</v>
          </cell>
        </row>
        <row r="497">
          <cell r="B497">
            <v>0</v>
          </cell>
          <cell r="C497" t="str">
            <v>m3</v>
          </cell>
          <cell r="D497" t="str">
            <v>Concreto de 24.5 Mpa (3500psi)</v>
          </cell>
          <cell r="E497" t="str">
            <v>1.2.2</v>
          </cell>
        </row>
        <row r="498">
          <cell r="B498" t="str">
            <v>IARE</v>
          </cell>
          <cell r="C498" t="str">
            <v>m3</v>
          </cell>
          <cell r="D498" t="str">
            <v>Arena</v>
          </cell>
          <cell r="E498">
            <v>0.67</v>
          </cell>
        </row>
        <row r="499">
          <cell r="B499" t="str">
            <v>ITRI</v>
          </cell>
          <cell r="C499" t="str">
            <v>m3</v>
          </cell>
          <cell r="D499" t="str">
            <v>Triturado</v>
          </cell>
          <cell r="E499">
            <v>0.67</v>
          </cell>
        </row>
        <row r="500">
          <cell r="B500" t="str">
            <v>TI</v>
          </cell>
          <cell r="C500" t="str">
            <v>m3</v>
          </cell>
          <cell r="D500" t="str">
            <v>Transporte interno</v>
          </cell>
          <cell r="E500">
            <v>1.34</v>
          </cell>
        </row>
        <row r="501">
          <cell r="B501" t="str">
            <v>ICEM</v>
          </cell>
          <cell r="C501" t="str">
            <v>bul</v>
          </cell>
          <cell r="D501" t="str">
            <v>Cemento (incluye transporte)</v>
          </cell>
          <cell r="E501">
            <v>8.5</v>
          </cell>
        </row>
        <row r="502">
          <cell r="B502" t="str">
            <v>ECON</v>
          </cell>
          <cell r="C502" t="str">
            <v>m3</v>
          </cell>
          <cell r="D502" t="str">
            <v>Concretadora + vibrador</v>
          </cell>
          <cell r="E502">
            <v>3</v>
          </cell>
        </row>
        <row r="503">
          <cell r="B503" t="str">
            <v>IC24Mpa</v>
          </cell>
          <cell r="C503" t="str">
            <v>m3</v>
          </cell>
          <cell r="D503" t="str">
            <v>Concreto de 24.5 Mpa (3500psi)</v>
          </cell>
          <cell r="E503">
            <v>0</v>
          </cell>
        </row>
        <row r="504">
          <cell r="D504">
            <v>0</v>
          </cell>
          <cell r="E504">
            <v>0</v>
          </cell>
        </row>
        <row r="505">
          <cell r="B505">
            <v>0</v>
          </cell>
          <cell r="C505" t="str">
            <v>m3</v>
          </cell>
          <cell r="D505" t="str">
            <v>Concreto de 21 Mpa (3000psi)</v>
          </cell>
          <cell r="E505" t="str">
            <v>1.2.3,5</v>
          </cell>
        </row>
        <row r="506">
          <cell r="B506" t="str">
            <v>IARE</v>
          </cell>
          <cell r="C506" t="str">
            <v>m3</v>
          </cell>
          <cell r="D506" t="str">
            <v>Arena</v>
          </cell>
          <cell r="E506">
            <v>0.52</v>
          </cell>
        </row>
        <row r="507">
          <cell r="B507" t="str">
            <v>ITRI</v>
          </cell>
          <cell r="C507" t="str">
            <v>m3</v>
          </cell>
          <cell r="D507" t="str">
            <v>Triturado</v>
          </cell>
          <cell r="E507">
            <v>0.9</v>
          </cell>
        </row>
        <row r="508">
          <cell r="B508" t="str">
            <v>TI</v>
          </cell>
          <cell r="C508" t="str">
            <v>m3</v>
          </cell>
          <cell r="D508" t="str">
            <v>Transporte interno</v>
          </cell>
          <cell r="E508">
            <v>1.42</v>
          </cell>
        </row>
        <row r="509">
          <cell r="B509" t="str">
            <v>ICEM</v>
          </cell>
          <cell r="C509" t="str">
            <v>bul</v>
          </cell>
          <cell r="D509" t="str">
            <v>Cemento (incluye transporte)</v>
          </cell>
          <cell r="E509">
            <v>6.5</v>
          </cell>
        </row>
        <row r="510">
          <cell r="B510" t="str">
            <v>ECON</v>
          </cell>
          <cell r="C510" t="str">
            <v>m3</v>
          </cell>
          <cell r="D510" t="str">
            <v>Concretadora + vibrador</v>
          </cell>
          <cell r="E510">
            <v>3</v>
          </cell>
        </row>
        <row r="511">
          <cell r="B511" t="str">
            <v>IC21Mpa</v>
          </cell>
          <cell r="C511" t="str">
            <v>m3</v>
          </cell>
          <cell r="D511" t="str">
            <v>Concreto de 21 Mpa (3000psi)</v>
          </cell>
          <cell r="E511">
            <v>0</v>
          </cell>
        </row>
        <row r="512">
          <cell r="D512">
            <v>0</v>
          </cell>
          <cell r="E512">
            <v>0</v>
          </cell>
        </row>
        <row r="513">
          <cell r="B513">
            <v>0</v>
          </cell>
          <cell r="C513" t="str">
            <v>m3</v>
          </cell>
          <cell r="D513" t="str">
            <v>Concreto de 17 Mpa (2500psi)</v>
          </cell>
          <cell r="E513" t="str">
            <v>1.2,5.4,5</v>
          </cell>
        </row>
        <row r="514">
          <cell r="B514" t="str">
            <v>IAREN</v>
          </cell>
          <cell r="C514" t="str">
            <v>m3</v>
          </cell>
          <cell r="D514" t="str">
            <v>Arenilla</v>
          </cell>
          <cell r="E514">
            <v>0.52</v>
          </cell>
        </row>
        <row r="515">
          <cell r="B515" t="str">
            <v>ITRI</v>
          </cell>
          <cell r="C515" t="str">
            <v>m3</v>
          </cell>
          <cell r="D515" t="str">
            <v>Triturado</v>
          </cell>
          <cell r="E515">
            <v>0.9</v>
          </cell>
        </row>
        <row r="516">
          <cell r="B516" t="str">
            <v>TI</v>
          </cell>
          <cell r="C516" t="str">
            <v>m3</v>
          </cell>
          <cell r="D516" t="str">
            <v>Transporte interno</v>
          </cell>
          <cell r="E516">
            <v>1.42</v>
          </cell>
        </row>
        <row r="517">
          <cell r="B517" t="str">
            <v>ICEM</v>
          </cell>
          <cell r="C517" t="str">
            <v>bul</v>
          </cell>
          <cell r="D517" t="str">
            <v>Cemento (incluye transporte)</v>
          </cell>
          <cell r="E517">
            <v>6.5</v>
          </cell>
        </row>
        <row r="518">
          <cell r="B518" t="str">
            <v>ECON</v>
          </cell>
          <cell r="C518" t="str">
            <v>m3</v>
          </cell>
          <cell r="D518" t="str">
            <v>Concretadora + vibrador</v>
          </cell>
          <cell r="E518">
            <v>3</v>
          </cell>
        </row>
        <row r="519">
          <cell r="B519" t="str">
            <v>IC17Mpa</v>
          </cell>
          <cell r="C519" t="str">
            <v>m3</v>
          </cell>
          <cell r="D519" t="str">
            <v>Concreto de 17 Mpa (2500psi)</v>
          </cell>
          <cell r="E519">
            <v>0</v>
          </cell>
        </row>
        <row r="520">
          <cell r="D520">
            <v>0</v>
          </cell>
          <cell r="E520">
            <v>0</v>
          </cell>
        </row>
        <row r="521">
          <cell r="B521">
            <v>0</v>
          </cell>
          <cell r="C521" t="str">
            <v>m3</v>
          </cell>
          <cell r="D521" t="str">
            <v>Concreto de 13 Mpa (2000psi)</v>
          </cell>
          <cell r="E521" t="str">
            <v>1.3.5</v>
          </cell>
        </row>
        <row r="522">
          <cell r="B522" t="str">
            <v>IAREN</v>
          </cell>
          <cell r="C522" t="str">
            <v>m3</v>
          </cell>
          <cell r="D522" t="str">
            <v>Arenilla</v>
          </cell>
          <cell r="E522">
            <v>0.55500000000000005</v>
          </cell>
        </row>
        <row r="523">
          <cell r="B523" t="str">
            <v>ITRI</v>
          </cell>
          <cell r="C523" t="str">
            <v>m3</v>
          </cell>
          <cell r="D523" t="str">
            <v>Triturado</v>
          </cell>
          <cell r="E523">
            <v>0.92</v>
          </cell>
        </row>
        <row r="524">
          <cell r="B524" t="str">
            <v>TI</v>
          </cell>
          <cell r="C524" t="str">
            <v>m3</v>
          </cell>
          <cell r="D524" t="str">
            <v>Transporte interno</v>
          </cell>
          <cell r="E524">
            <v>1.4750000000000001</v>
          </cell>
        </row>
        <row r="525">
          <cell r="B525" t="str">
            <v>ICEM</v>
          </cell>
          <cell r="C525" t="str">
            <v>bul</v>
          </cell>
          <cell r="D525" t="str">
            <v>Cemento (incluye transporte)</v>
          </cell>
          <cell r="E525">
            <v>4.5</v>
          </cell>
        </row>
        <row r="526">
          <cell r="B526" t="str">
            <v>ECON</v>
          </cell>
          <cell r="C526" t="str">
            <v>m3</v>
          </cell>
          <cell r="D526" t="str">
            <v>Concretadora + vibrador</v>
          </cell>
          <cell r="E526">
            <v>3</v>
          </cell>
        </row>
        <row r="527">
          <cell r="B527" t="str">
            <v>IC13Mpa</v>
          </cell>
          <cell r="C527" t="str">
            <v xml:space="preserve">Total </v>
          </cell>
          <cell r="D527" t="str">
            <v>Concreto de 13 Mpa (2000psi)</v>
          </cell>
          <cell r="E527">
            <v>0</v>
          </cell>
        </row>
        <row r="528">
          <cell r="D528">
            <v>0</v>
          </cell>
          <cell r="E528">
            <v>0</v>
          </cell>
        </row>
        <row r="529">
          <cell r="B529" t="str">
            <v>ICCIC</v>
          </cell>
          <cell r="C529" t="str">
            <v>m3</v>
          </cell>
          <cell r="D529" t="str">
            <v>Concreto ciclópeo de f´c=211 kg/cm2 50% sobre tamaño emáx=0,20m</v>
          </cell>
          <cell r="E529">
            <v>0</v>
          </cell>
        </row>
        <row r="530">
          <cell r="D530">
            <v>0</v>
          </cell>
          <cell r="E530">
            <v>0</v>
          </cell>
        </row>
        <row r="531">
          <cell r="B531">
            <v>0</v>
          </cell>
          <cell r="C531" t="str">
            <v>m3</v>
          </cell>
          <cell r="D531" t="str">
            <v>Mortero 17 Mpa (2500psi)</v>
          </cell>
          <cell r="E531" t="str">
            <v>1.3.5</v>
          </cell>
        </row>
        <row r="532">
          <cell r="B532" t="str">
            <v>IAREN</v>
          </cell>
          <cell r="C532" t="str">
            <v>m3</v>
          </cell>
          <cell r="D532" t="str">
            <v>Arenilla</v>
          </cell>
          <cell r="E532">
            <v>1.0900000000000001</v>
          </cell>
        </row>
        <row r="533">
          <cell r="B533" t="str">
            <v>TI</v>
          </cell>
          <cell r="C533" t="str">
            <v>m3</v>
          </cell>
          <cell r="D533" t="str">
            <v>Transporte interno</v>
          </cell>
          <cell r="E533">
            <v>1.0900000000000001</v>
          </cell>
        </row>
        <row r="534">
          <cell r="B534" t="str">
            <v>ICEM</v>
          </cell>
          <cell r="C534" t="str">
            <v>bul</v>
          </cell>
          <cell r="D534" t="str">
            <v>Cemento (incluye transporte)</v>
          </cell>
          <cell r="E534">
            <v>9</v>
          </cell>
        </row>
        <row r="535">
          <cell r="B535" t="str">
            <v>IM17Mpa</v>
          </cell>
          <cell r="C535" t="str">
            <v>m3</v>
          </cell>
          <cell r="D535" t="str">
            <v>Mortero 17 Mpa (2500psi)</v>
          </cell>
          <cell r="E535">
            <v>0</v>
          </cell>
        </row>
        <row r="536">
          <cell r="D536">
            <v>0</v>
          </cell>
          <cell r="E536">
            <v>0</v>
          </cell>
        </row>
        <row r="537">
          <cell r="D537">
            <v>0</v>
          </cell>
          <cell r="E537">
            <v>0</v>
          </cell>
        </row>
        <row r="538">
          <cell r="D538">
            <v>0</v>
          </cell>
          <cell r="E538">
            <v>0</v>
          </cell>
        </row>
      </sheetData>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 sheetId="12" refreshError="1"/>
      <sheetData sheetId="13" refreshError="1"/>
      <sheetData sheetId="14">
        <row r="2">
          <cell r="A2" t="str">
            <v>MUNICIPIO DE SONSON ANTIOQUIA</v>
          </cell>
        </row>
      </sheetData>
      <sheetData sheetId="15" refreshError="1"/>
      <sheetData sheetId="16"/>
      <sheetData sheetId="17"/>
      <sheetData sheetId="18"/>
      <sheetData sheetId="19" refreshError="1"/>
      <sheetData sheetId="20" refreshError="1"/>
      <sheetData sheetId="21" refreshError="1"/>
      <sheetData sheetId="22" refreshError="1"/>
      <sheetData sheetId="23">
        <row r="1">
          <cell r="A1">
            <v>0</v>
          </cell>
        </row>
      </sheetData>
      <sheetData sheetId="24"/>
      <sheetData sheetId="25"/>
      <sheetData sheetId="26"/>
      <sheetData sheetId="27"/>
      <sheetData sheetId="28"/>
      <sheetData sheetId="29"/>
      <sheetData sheetId="30" refreshError="1"/>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ow r="1">
          <cell r="A1">
            <v>0</v>
          </cell>
        </row>
      </sheetData>
      <sheetData sheetId="44"/>
      <sheetData sheetId="45"/>
      <sheetData sheetId="46"/>
      <sheetData sheetId="47"/>
      <sheetData sheetId="48" refreshError="1"/>
      <sheetData sheetId="49" refreshError="1"/>
      <sheetData sheetId="50">
        <row r="2">
          <cell r="A2" t="str">
            <v>MUNICIPIO DE SONSON ANTIOQUIA</v>
          </cell>
        </row>
      </sheetData>
      <sheetData sheetId="51"/>
      <sheetData sheetId="52"/>
      <sheetData sheetId="53" refreshError="1"/>
      <sheetData sheetId="54" refreshError="1"/>
      <sheetData sheetId="55" refreshError="1"/>
      <sheetData sheetId="56" refreshError="1"/>
      <sheetData sheetId="57" refreshError="1"/>
      <sheetData sheetId="58" refreshError="1"/>
      <sheetData sheetId="59" refreshError="1"/>
      <sheetData sheetId="60">
        <row r="1">
          <cell r="A1">
            <v>0</v>
          </cell>
        </row>
      </sheetData>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refreshError="1"/>
      <sheetData sheetId="91" refreshError="1"/>
      <sheetData sheetId="92">
        <row r="1">
          <cell r="A1" t="str">
            <v>CODIGO</v>
          </cell>
        </row>
      </sheetData>
      <sheetData sheetId="93"/>
      <sheetData sheetId="94"/>
      <sheetData sheetId="95">
        <row r="1">
          <cell r="A1" t="str">
            <v>CODIGO</v>
          </cell>
        </row>
      </sheetData>
      <sheetData sheetId="96"/>
      <sheetData sheetId="97"/>
      <sheetData sheetId="98"/>
      <sheetData sheetId="99"/>
      <sheetData sheetId="100"/>
      <sheetData sheetId="101" refreshError="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row r="1">
          <cell r="A1">
            <v>0</v>
          </cell>
        </row>
      </sheetData>
      <sheetData sheetId="120"/>
      <sheetData sheetId="121"/>
      <sheetData sheetId="122"/>
      <sheetData sheetId="123" refreshError="1"/>
      <sheetData sheetId="124"/>
      <sheetData sheetId="125"/>
      <sheetData sheetId="126"/>
      <sheetData sheetId="127"/>
      <sheetData sheetId="128"/>
      <sheetData sheetId="129"/>
      <sheetData sheetId="1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
      <sheetName val="ResumenGeneral"/>
      <sheetName val="BOCATOMA"/>
      <sheetName val="APU BOCATOMA"/>
      <sheetName val="ADUCCIÓN"/>
      <sheetName val="APU ADUCCIÓN"/>
      <sheetName val="DESARENADOR"/>
      <sheetName val="APU DESARENADOR"/>
      <sheetName val="PLANTA DE TRATAMIENTO"/>
      <sheetName val="APU PLANTA DE TRATAMIENTO"/>
      <sheetName val="TANQUE DE ALMACENAMIENTO"/>
      <sheetName val="APU TANQUE ALMAC"/>
      <sheetName val=" REDES DE DISTRI"/>
      <sheetName val="APU_Redes"/>
      <sheetName val="BASE CTOS"/>
      <sheetName val="BASE"/>
      <sheetName val="INSUMOS"/>
      <sheetName val="Formular"/>
      <sheetName val="Recursos"/>
      <sheetName val="RESUMEN_OBRAS_"/>
      <sheetName val="APU_BOCATOMA"/>
      <sheetName val="APU_ADUCCIÓN"/>
      <sheetName val="APU_DESARENADOR"/>
      <sheetName val="PLANTA_DE_TRATAMIENTO"/>
      <sheetName val="APU_PLANTA_DE_TRATAMIENTO"/>
      <sheetName val="TANQUE_DE_ALMACENAMIENTO"/>
      <sheetName val="APU_TANQUE_ALMAC"/>
      <sheetName val="_REDES_DE_DISTRI"/>
      <sheetName val="BASE_CTOS"/>
      <sheetName val="RESUMEN_OBRAS_2"/>
      <sheetName val="APU_BOCATOMA2"/>
      <sheetName val="APU_ADUCCIÓN2"/>
      <sheetName val="APU_DESARENADOR2"/>
      <sheetName val="PLANTA_DE_TRATAMIENTO2"/>
      <sheetName val="APU_PLANTA_DE_TRATAMIENTO2"/>
      <sheetName val="TANQUE_DE_ALMACENAMIENTO2"/>
      <sheetName val="APU_TANQUE_ALMAC2"/>
      <sheetName val="_REDES_DE_DISTRI2"/>
      <sheetName val="BASE_CTOS2"/>
      <sheetName val="RESUMEN_OBRAS_1"/>
      <sheetName val="APU_BOCATOMA1"/>
      <sheetName val="APU_ADUCCIÓN1"/>
      <sheetName val="APU_DESARENADOR1"/>
      <sheetName val="PLANTA_DE_TRATAMIENTO1"/>
      <sheetName val="APU_PLANTA_DE_TRATAMIENTO1"/>
      <sheetName val="TANQUE_DE_ALMACENAMIENTO1"/>
      <sheetName val="APU_TANQUE_ALMAC1"/>
      <sheetName val="_REDES_DE_DISTRI1"/>
      <sheetName val="BASE_CTOS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5">
          <cell r="C5">
            <v>0.06</v>
          </cell>
        </row>
      </sheetData>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e-Feb"/>
      <sheetName val="Mar-Abr"/>
      <sheetName val="May-Jun"/>
      <sheetName val="Jul-Ago"/>
      <sheetName val="Sep-Oct"/>
      <sheetName val="Ene-Oct EEPPM"/>
      <sheetName val="May-Oct Contrato"/>
    </sheetNames>
    <sheetDataSet>
      <sheetData sheetId="0" refreshError="1"/>
      <sheetData sheetId="1" refreshError="1"/>
      <sheetData sheetId="2" refreshError="1">
        <row r="33">
          <cell r="A33" t="str">
            <v>CAMBIO ACOMETIDAS CONTRATO</v>
          </cell>
          <cell r="B33">
            <v>259</v>
          </cell>
          <cell r="C33">
            <v>16</v>
          </cell>
          <cell r="D33">
            <v>3</v>
          </cell>
          <cell r="E33">
            <v>40</v>
          </cell>
          <cell r="F33">
            <v>2.2000000000000002</v>
          </cell>
          <cell r="G33">
            <v>2.2999999999999998</v>
          </cell>
          <cell r="H33">
            <v>5.8181818181818182E-2</v>
          </cell>
        </row>
        <row r="34">
          <cell r="A34" t="str">
            <v>CASAS SIN AGUA</v>
          </cell>
          <cell r="B34">
            <v>2</v>
          </cell>
          <cell r="C34">
            <v>4</v>
          </cell>
          <cell r="E34">
            <v>40</v>
          </cell>
          <cell r="F34" t="str">
            <v/>
          </cell>
          <cell r="G34" t="str">
            <v/>
          </cell>
          <cell r="H34">
            <v>0.66666666666666663</v>
          </cell>
        </row>
        <row r="35">
          <cell r="A35" t="str">
            <v>CORTE Y RECONEXION</v>
          </cell>
          <cell r="B35">
            <v>673</v>
          </cell>
          <cell r="C35">
            <v>58</v>
          </cell>
          <cell r="D35">
            <v>1</v>
          </cell>
          <cell r="E35">
            <v>40</v>
          </cell>
          <cell r="F35">
            <v>16.8</v>
          </cell>
          <cell r="G35">
            <v>18.3</v>
          </cell>
          <cell r="H35">
            <v>7.9343365253077974E-2</v>
          </cell>
        </row>
        <row r="36">
          <cell r="A36" t="str">
            <v>DAÑOS ACUEDUCTO</v>
          </cell>
          <cell r="B36">
            <v>8</v>
          </cell>
          <cell r="C36">
            <v>0</v>
          </cell>
          <cell r="E36">
            <v>40</v>
          </cell>
          <cell r="F36" t="str">
            <v/>
          </cell>
          <cell r="G36" t="str">
            <v/>
          </cell>
          <cell r="H36">
            <v>0</v>
          </cell>
        </row>
        <row r="37">
          <cell r="A37" t="str">
            <v>ESCOMBROS DAÑOS ACUEDUCTO</v>
          </cell>
          <cell r="B37">
            <v>10</v>
          </cell>
          <cell r="C37">
            <v>0</v>
          </cell>
          <cell r="E37">
            <v>40</v>
          </cell>
          <cell r="F37" t="str">
            <v/>
          </cell>
          <cell r="G37" t="str">
            <v/>
          </cell>
          <cell r="H37">
            <v>0</v>
          </cell>
        </row>
        <row r="38">
          <cell r="A38" t="str">
            <v>FRAUDES</v>
          </cell>
          <cell r="B38">
            <v>4</v>
          </cell>
          <cell r="C38">
            <v>3</v>
          </cell>
          <cell r="E38">
            <v>40</v>
          </cell>
          <cell r="F38" t="str">
            <v/>
          </cell>
          <cell r="G38" t="str">
            <v/>
          </cell>
          <cell r="H38">
            <v>0.42857142857142855</v>
          </cell>
        </row>
        <row r="39">
          <cell r="A39" t="str">
            <v>GARANTIAS INSTALACIONES</v>
          </cell>
          <cell r="B39">
            <v>96</v>
          </cell>
          <cell r="C39">
            <v>7</v>
          </cell>
          <cell r="D39">
            <v>1</v>
          </cell>
          <cell r="E39">
            <v>40</v>
          </cell>
          <cell r="F39">
            <v>2.4</v>
          </cell>
          <cell r="G39">
            <v>2.6</v>
          </cell>
          <cell r="H39">
            <v>6.7961165048543687E-2</v>
          </cell>
        </row>
        <row r="40">
          <cell r="A40" t="str">
            <v>INSTALACIONES ACUEDUCTO</v>
          </cell>
          <cell r="B40">
            <v>928</v>
          </cell>
          <cell r="C40">
            <v>131</v>
          </cell>
          <cell r="D40">
            <v>5</v>
          </cell>
          <cell r="E40">
            <v>40</v>
          </cell>
          <cell r="F40">
            <v>4.5999999999999996</v>
          </cell>
          <cell r="G40">
            <v>5.3</v>
          </cell>
          <cell r="H40">
            <v>0.12370160528800755</v>
          </cell>
        </row>
        <row r="41">
          <cell r="A41" t="str">
            <v>INSTALACIONES ALCANTARILLADO</v>
          </cell>
          <cell r="B41">
            <v>59</v>
          </cell>
          <cell r="C41">
            <v>0</v>
          </cell>
          <cell r="D41">
            <v>4</v>
          </cell>
          <cell r="E41">
            <v>40</v>
          </cell>
          <cell r="F41">
            <v>0.4</v>
          </cell>
          <cell r="G41">
            <v>0.4</v>
          </cell>
          <cell r="H41">
            <v>0</v>
          </cell>
        </row>
        <row r="42">
          <cell r="A42" t="str">
            <v>MEDIDORES 1/2 Y 1"</v>
          </cell>
          <cell r="B42">
            <v>622</v>
          </cell>
          <cell r="C42">
            <v>9</v>
          </cell>
          <cell r="D42">
            <v>2.5</v>
          </cell>
          <cell r="E42">
            <v>40</v>
          </cell>
          <cell r="F42">
            <v>6.2</v>
          </cell>
          <cell r="G42">
            <v>6.3</v>
          </cell>
          <cell r="H42">
            <v>1.4263074484944533E-2</v>
          </cell>
        </row>
        <row r="43">
          <cell r="A43" t="str">
            <v>MMTO VALVULAS E HIDRANTES</v>
          </cell>
          <cell r="B43">
            <v>256</v>
          </cell>
          <cell r="C43">
            <v>0</v>
          </cell>
          <cell r="D43">
            <v>3</v>
          </cell>
          <cell r="E43">
            <v>40</v>
          </cell>
          <cell r="F43">
            <v>2.1</v>
          </cell>
          <cell r="G43">
            <v>2.1</v>
          </cell>
          <cell r="H43">
            <v>0</v>
          </cell>
        </row>
        <row r="44">
          <cell r="A44" t="str">
            <v>OBRAS ACCESORIAS DAÑOS ACUEDUCTO</v>
          </cell>
          <cell r="B44">
            <v>289</v>
          </cell>
          <cell r="C44">
            <v>24</v>
          </cell>
          <cell r="D44">
            <v>3</v>
          </cell>
          <cell r="E44">
            <v>40</v>
          </cell>
          <cell r="F44">
            <v>2.4</v>
          </cell>
          <cell r="G44">
            <v>2.6</v>
          </cell>
          <cell r="H44">
            <v>7.6677316293929709E-2</v>
          </cell>
        </row>
        <row r="45">
          <cell r="A45" t="str">
            <v>OBRAS ACCESORIAS INSTALACIONES</v>
          </cell>
          <cell r="B45">
            <v>1125</v>
          </cell>
          <cell r="C45">
            <v>0</v>
          </cell>
          <cell r="D45">
            <v>3.5</v>
          </cell>
          <cell r="E45">
            <v>40</v>
          </cell>
          <cell r="F45">
            <v>8</v>
          </cell>
          <cell r="G45">
            <v>8</v>
          </cell>
          <cell r="H45">
            <v>0</v>
          </cell>
        </row>
        <row r="46">
          <cell r="A46" t="str">
            <v>PROYECTOS ACUEDUCTO</v>
          </cell>
          <cell r="B46">
            <v>2</v>
          </cell>
          <cell r="C46">
            <v>0</v>
          </cell>
          <cell r="E46">
            <v>40</v>
          </cell>
          <cell r="F46" t="str">
            <v/>
          </cell>
          <cell r="G46" t="str">
            <v/>
          </cell>
          <cell r="H46">
            <v>0</v>
          </cell>
        </row>
        <row r="47">
          <cell r="A47" t="str">
            <v>REFERENCIACIÓN ACUEDUCTO</v>
          </cell>
          <cell r="B47">
            <v>7</v>
          </cell>
          <cell r="C47">
            <v>1</v>
          </cell>
          <cell r="E47">
            <v>40</v>
          </cell>
          <cell r="F47" t="str">
            <v/>
          </cell>
          <cell r="G47" t="str">
            <v/>
          </cell>
          <cell r="H47">
            <v>0.125</v>
          </cell>
        </row>
        <row r="48">
          <cell r="A48" t="str">
            <v>REPARACION CAJAS DE MEDIDORES</v>
          </cell>
          <cell r="B48">
            <v>8</v>
          </cell>
          <cell r="C48">
            <v>0</v>
          </cell>
          <cell r="E48">
            <v>40</v>
          </cell>
          <cell r="F48" t="str">
            <v/>
          </cell>
          <cell r="G48" t="str">
            <v/>
          </cell>
          <cell r="H48">
            <v>0</v>
          </cell>
        </row>
        <row r="49">
          <cell r="A49" t="str">
            <v>TRASLADO MEDIDOR</v>
          </cell>
          <cell r="B49">
            <v>2</v>
          </cell>
          <cell r="C49">
            <v>0</v>
          </cell>
          <cell r="D49">
            <v>1</v>
          </cell>
          <cell r="E49">
            <v>40</v>
          </cell>
          <cell r="F49">
            <v>0.1</v>
          </cell>
          <cell r="G49">
            <v>0.1</v>
          </cell>
          <cell r="H49">
            <v>0</v>
          </cell>
        </row>
        <row r="51">
          <cell r="A51" t="str">
            <v>Total general</v>
          </cell>
          <cell r="B51">
            <v>4350</v>
          </cell>
          <cell r="C51">
            <v>253</v>
          </cell>
          <cell r="F51" t="str">
            <v/>
          </cell>
          <cell r="G51" t="str">
            <v/>
          </cell>
          <cell r="H51">
            <v>5.4964153812730829E-2</v>
          </cell>
        </row>
        <row r="52">
          <cell r="F52" t="str">
            <v/>
          </cell>
          <cell r="G52" t="str">
            <v/>
          </cell>
          <cell r="H52" t="str">
            <v/>
          </cell>
        </row>
      </sheetData>
      <sheetData sheetId="3" refreshError="1">
        <row r="30">
          <cell r="A30" t="str">
            <v>CAMBIO ACOMETIDAS CONTRATO</v>
          </cell>
          <cell r="B30">
            <v>287</v>
          </cell>
          <cell r="C30">
            <v>4</v>
          </cell>
          <cell r="D30">
            <v>3</v>
          </cell>
          <cell r="E30">
            <v>41</v>
          </cell>
          <cell r="F30">
            <v>2.2999999999999998</v>
          </cell>
          <cell r="G30">
            <v>2.4</v>
          </cell>
          <cell r="H30">
            <v>1.3745704467353952E-2</v>
          </cell>
        </row>
        <row r="31">
          <cell r="A31" t="str">
            <v>CASAS SIN AGUA</v>
          </cell>
          <cell r="B31">
            <v>6</v>
          </cell>
          <cell r="C31">
            <v>1</v>
          </cell>
          <cell r="E31">
            <v>41</v>
          </cell>
          <cell r="F31" t="str">
            <v/>
          </cell>
          <cell r="G31" t="str">
            <v/>
          </cell>
          <cell r="H31">
            <v>0.14285714285714285</v>
          </cell>
        </row>
        <row r="32">
          <cell r="A32" t="str">
            <v>CORTE Y RECONEXION</v>
          </cell>
          <cell r="B32">
            <v>741</v>
          </cell>
          <cell r="C32">
            <v>10</v>
          </cell>
          <cell r="D32">
            <v>1</v>
          </cell>
          <cell r="E32">
            <v>41</v>
          </cell>
          <cell r="F32">
            <v>18.100000000000001</v>
          </cell>
          <cell r="G32">
            <v>18.3</v>
          </cell>
          <cell r="H32">
            <v>1.3315579227696404E-2</v>
          </cell>
        </row>
        <row r="33">
          <cell r="A33" t="str">
            <v>DAÑOS ACUEDUCTO</v>
          </cell>
          <cell r="B33">
            <v>15</v>
          </cell>
          <cell r="C33">
            <v>0</v>
          </cell>
          <cell r="E33">
            <v>41</v>
          </cell>
          <cell r="F33" t="str">
            <v/>
          </cell>
          <cell r="G33" t="str">
            <v/>
          </cell>
          <cell r="H33">
            <v>0</v>
          </cell>
        </row>
        <row r="34">
          <cell r="A34" t="str">
            <v>FRAUDES</v>
          </cell>
          <cell r="B34">
            <v>8</v>
          </cell>
          <cell r="C34">
            <v>5</v>
          </cell>
          <cell r="E34">
            <v>41</v>
          </cell>
          <cell r="F34" t="str">
            <v/>
          </cell>
          <cell r="G34" t="str">
            <v/>
          </cell>
          <cell r="H34">
            <v>0.38461538461538464</v>
          </cell>
        </row>
        <row r="35">
          <cell r="A35" t="str">
            <v>GARANTIAS INSTALACIONES</v>
          </cell>
          <cell r="B35">
            <v>60</v>
          </cell>
          <cell r="C35">
            <v>5</v>
          </cell>
          <cell r="D35">
            <v>1</v>
          </cell>
          <cell r="E35">
            <v>41</v>
          </cell>
          <cell r="F35">
            <v>1.5</v>
          </cell>
          <cell r="G35">
            <v>1.6</v>
          </cell>
          <cell r="H35">
            <v>7.6923076923076927E-2</v>
          </cell>
        </row>
        <row r="36">
          <cell r="A36" t="str">
            <v>INSTALACIONES ACUEDUCTO</v>
          </cell>
          <cell r="B36">
            <v>949</v>
          </cell>
          <cell r="C36">
            <v>55</v>
          </cell>
          <cell r="D36">
            <v>5</v>
          </cell>
          <cell r="E36">
            <v>41</v>
          </cell>
          <cell r="F36">
            <v>4.5999999999999996</v>
          </cell>
          <cell r="G36">
            <v>4.9000000000000004</v>
          </cell>
          <cell r="H36">
            <v>5.4780876494023904E-2</v>
          </cell>
        </row>
        <row r="37">
          <cell r="A37" t="str">
            <v>INSTALACIONES ALCANTARILLADO</v>
          </cell>
          <cell r="B37">
            <v>7</v>
          </cell>
          <cell r="C37">
            <v>0</v>
          </cell>
          <cell r="D37">
            <v>4</v>
          </cell>
          <cell r="E37">
            <v>41</v>
          </cell>
          <cell r="F37">
            <v>0</v>
          </cell>
          <cell r="G37">
            <v>0</v>
          </cell>
          <cell r="H37">
            <v>0</v>
          </cell>
        </row>
        <row r="38">
          <cell r="A38" t="str">
            <v>MEDIDORES 1/2 Y 1"</v>
          </cell>
          <cell r="B38">
            <v>1375</v>
          </cell>
          <cell r="C38">
            <v>1</v>
          </cell>
          <cell r="D38">
            <v>3.5</v>
          </cell>
          <cell r="E38">
            <v>41</v>
          </cell>
          <cell r="F38">
            <v>9.6</v>
          </cell>
          <cell r="G38">
            <v>9.6</v>
          </cell>
          <cell r="H38">
            <v>7.2674418604651162E-4</v>
          </cell>
        </row>
        <row r="39">
          <cell r="A39" t="str">
            <v>MMTO VALVULAS E HIDRANTES</v>
          </cell>
          <cell r="B39">
            <v>114</v>
          </cell>
          <cell r="C39">
            <v>0</v>
          </cell>
          <cell r="D39">
            <v>3</v>
          </cell>
          <cell r="E39">
            <v>41</v>
          </cell>
          <cell r="F39">
            <v>0.9</v>
          </cell>
          <cell r="G39">
            <v>0.9</v>
          </cell>
          <cell r="H39">
            <v>0</v>
          </cell>
        </row>
        <row r="40">
          <cell r="A40" t="str">
            <v>OBRAS ACCESORIAS DAÑOS ACUEDUCTO</v>
          </cell>
          <cell r="B40">
            <v>150</v>
          </cell>
          <cell r="C40">
            <v>0</v>
          </cell>
          <cell r="D40">
            <v>3</v>
          </cell>
          <cell r="E40">
            <v>41</v>
          </cell>
          <cell r="F40">
            <v>1.2</v>
          </cell>
          <cell r="G40">
            <v>1.2</v>
          </cell>
          <cell r="H40">
            <v>0</v>
          </cell>
        </row>
        <row r="41">
          <cell r="A41" t="str">
            <v>OBRAS ACCESORIAS INSTALACIONES</v>
          </cell>
          <cell r="B41">
            <v>1230</v>
          </cell>
          <cell r="C41">
            <v>0</v>
          </cell>
          <cell r="D41">
            <v>2.5</v>
          </cell>
          <cell r="E41">
            <v>41</v>
          </cell>
          <cell r="F41">
            <v>12</v>
          </cell>
          <cell r="G41">
            <v>12</v>
          </cell>
          <cell r="H41">
            <v>0</v>
          </cell>
        </row>
        <row r="42">
          <cell r="A42" t="str">
            <v>PROYECTOS ACUEDUCTO</v>
          </cell>
          <cell r="B42">
            <v>91</v>
          </cell>
          <cell r="C42">
            <v>17</v>
          </cell>
          <cell r="E42">
            <v>41</v>
          </cell>
          <cell r="F42" t="str">
            <v/>
          </cell>
          <cell r="G42" t="str">
            <v/>
          </cell>
          <cell r="H42">
            <v>0.15740740740740741</v>
          </cell>
        </row>
        <row r="44">
          <cell r="A44" t="str">
            <v>Total general</v>
          </cell>
          <cell r="B44">
            <v>5033</v>
          </cell>
          <cell r="C44">
            <v>98</v>
          </cell>
          <cell r="F44" t="str">
            <v/>
          </cell>
          <cell r="G44" t="str">
            <v/>
          </cell>
          <cell r="H44">
            <v>1.9099590723055934E-2</v>
          </cell>
        </row>
        <row r="45">
          <cell r="F45" t="str">
            <v/>
          </cell>
          <cell r="G45" t="str">
            <v/>
          </cell>
          <cell r="H45" t="str">
            <v/>
          </cell>
        </row>
      </sheetData>
      <sheetData sheetId="4" refreshError="1">
        <row r="31">
          <cell r="A31" t="str">
            <v>CAMBIO ACOMETIDAS CONTRATO</v>
          </cell>
          <cell r="B31">
            <v>361</v>
          </cell>
          <cell r="C31">
            <v>4</v>
          </cell>
          <cell r="D31">
            <v>3</v>
          </cell>
          <cell r="E31">
            <v>42</v>
          </cell>
          <cell r="F31">
            <v>2.9</v>
          </cell>
          <cell r="G31">
            <v>2.9</v>
          </cell>
          <cell r="H31">
            <v>1.0958904109589041E-2</v>
          </cell>
        </row>
        <row r="32">
          <cell r="A32" t="str">
            <v>CASAS SIN AGUA</v>
          </cell>
          <cell r="B32">
            <v>7</v>
          </cell>
          <cell r="C32">
            <v>0</v>
          </cell>
          <cell r="E32">
            <v>42</v>
          </cell>
          <cell r="F32" t="str">
            <v/>
          </cell>
          <cell r="G32" t="str">
            <v/>
          </cell>
          <cell r="H32">
            <v>0</v>
          </cell>
        </row>
        <row r="33">
          <cell r="A33" t="str">
            <v>CORTE Y RECONEXION</v>
          </cell>
          <cell r="B33">
            <v>825</v>
          </cell>
          <cell r="C33">
            <v>12</v>
          </cell>
          <cell r="D33">
            <v>1</v>
          </cell>
          <cell r="E33">
            <v>42</v>
          </cell>
          <cell r="F33">
            <v>19.600000000000001</v>
          </cell>
          <cell r="G33">
            <v>19.899999999999999</v>
          </cell>
          <cell r="H33">
            <v>1.4336917562724014E-2</v>
          </cell>
        </row>
        <row r="34">
          <cell r="A34" t="str">
            <v>DAÑOS ACUEDUCTO</v>
          </cell>
          <cell r="B34">
            <v>20</v>
          </cell>
          <cell r="C34">
            <v>0</v>
          </cell>
          <cell r="E34">
            <v>42</v>
          </cell>
          <cell r="F34" t="str">
            <v/>
          </cell>
          <cell r="G34" t="str">
            <v/>
          </cell>
          <cell r="H34">
            <v>0</v>
          </cell>
        </row>
        <row r="35">
          <cell r="A35" t="str">
            <v>FRAUDES</v>
          </cell>
          <cell r="B35">
            <v>35</v>
          </cell>
          <cell r="C35">
            <v>0</v>
          </cell>
          <cell r="E35">
            <v>42</v>
          </cell>
          <cell r="F35" t="str">
            <v/>
          </cell>
          <cell r="G35" t="str">
            <v/>
          </cell>
          <cell r="H35">
            <v>0</v>
          </cell>
        </row>
        <row r="36">
          <cell r="A36" t="str">
            <v>GARANTIAS INSTALACIONES</v>
          </cell>
          <cell r="B36">
            <v>88</v>
          </cell>
          <cell r="C36">
            <v>4</v>
          </cell>
          <cell r="D36">
            <v>1</v>
          </cell>
          <cell r="E36">
            <v>42</v>
          </cell>
          <cell r="F36">
            <v>2.1</v>
          </cell>
          <cell r="G36">
            <v>2.2000000000000002</v>
          </cell>
          <cell r="H36">
            <v>4.3478260869565216E-2</v>
          </cell>
        </row>
        <row r="37">
          <cell r="A37" t="str">
            <v>INSTALACIONES ACUEDUCTO</v>
          </cell>
          <cell r="B37">
            <v>828</v>
          </cell>
          <cell r="C37">
            <v>82</v>
          </cell>
          <cell r="D37">
            <v>5</v>
          </cell>
          <cell r="E37">
            <v>42</v>
          </cell>
          <cell r="F37">
            <v>3.9</v>
          </cell>
          <cell r="G37">
            <v>4.3</v>
          </cell>
          <cell r="H37">
            <v>9.0109890109890109E-2</v>
          </cell>
        </row>
        <row r="38">
          <cell r="A38" t="str">
            <v>MEDIDORES 1/2 Y 1"</v>
          </cell>
          <cell r="B38">
            <v>578</v>
          </cell>
          <cell r="C38">
            <v>6</v>
          </cell>
          <cell r="D38">
            <v>3.5</v>
          </cell>
          <cell r="E38">
            <v>42</v>
          </cell>
          <cell r="F38">
            <v>3.9</v>
          </cell>
          <cell r="G38">
            <v>4</v>
          </cell>
          <cell r="H38">
            <v>1.0273972602739725E-2</v>
          </cell>
        </row>
        <row r="39">
          <cell r="A39" t="str">
            <v>MMTO VALVULAS E HIDRANTES</v>
          </cell>
          <cell r="B39">
            <v>563</v>
          </cell>
          <cell r="C39">
            <v>0</v>
          </cell>
          <cell r="D39">
            <v>3</v>
          </cell>
          <cell r="E39">
            <v>42</v>
          </cell>
          <cell r="F39">
            <v>4.5</v>
          </cell>
          <cell r="G39">
            <v>4.5</v>
          </cell>
          <cell r="H39">
            <v>0</v>
          </cell>
        </row>
        <row r="40">
          <cell r="A40" t="str">
            <v>OBRAS ACCESORIAS DAÑOS ACUEDUCTO</v>
          </cell>
          <cell r="B40">
            <v>60</v>
          </cell>
          <cell r="C40">
            <v>1</v>
          </cell>
          <cell r="D40">
            <v>3</v>
          </cell>
          <cell r="E40">
            <v>42</v>
          </cell>
          <cell r="F40">
            <v>0.5</v>
          </cell>
          <cell r="G40">
            <v>0.5</v>
          </cell>
          <cell r="H40">
            <v>1.6393442622950821E-2</v>
          </cell>
        </row>
        <row r="41">
          <cell r="A41" t="str">
            <v>OBRAS ACCESORIAS INSTALACIONES</v>
          </cell>
          <cell r="B41">
            <v>929</v>
          </cell>
          <cell r="C41">
            <v>0</v>
          </cell>
          <cell r="D41">
            <v>2.5</v>
          </cell>
          <cell r="E41">
            <v>42</v>
          </cell>
          <cell r="F41">
            <v>8.8000000000000007</v>
          </cell>
          <cell r="G41">
            <v>8.8000000000000007</v>
          </cell>
          <cell r="H41">
            <v>0</v>
          </cell>
        </row>
        <row r="42">
          <cell r="A42" t="str">
            <v>PROYECTOS ACUEDUCTO</v>
          </cell>
          <cell r="B42">
            <v>2</v>
          </cell>
          <cell r="C42">
            <v>0</v>
          </cell>
          <cell r="E42">
            <v>42</v>
          </cell>
          <cell r="F42" t="str">
            <v/>
          </cell>
          <cell r="G42" t="str">
            <v/>
          </cell>
          <cell r="H42">
            <v>0</v>
          </cell>
        </row>
        <row r="44">
          <cell r="A44" t="str">
            <v>Total general</v>
          </cell>
          <cell r="B44">
            <v>4296</v>
          </cell>
          <cell r="C44">
            <v>109</v>
          </cell>
          <cell r="F44" t="str">
            <v/>
          </cell>
          <cell r="G44" t="str">
            <v/>
          </cell>
          <cell r="H44">
            <v>2.474460839954597E-2</v>
          </cell>
        </row>
        <row r="45">
          <cell r="F45" t="str">
            <v/>
          </cell>
          <cell r="G45" t="str">
            <v/>
          </cell>
          <cell r="H45" t="str">
            <v/>
          </cell>
        </row>
      </sheetData>
      <sheetData sheetId="5" refreshError="1"/>
      <sheetData sheetId="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ES"/>
      <sheetName val="T133-134"/>
      <sheetName val="T132-133"/>
      <sheetName val="T130-131"/>
    </sheetNames>
    <sheetDataSet>
      <sheetData sheetId="0">
        <row r="11">
          <cell r="D11" t="str">
            <v>m3</v>
          </cell>
        </row>
        <row r="13">
          <cell r="D13" t="str">
            <v>m3</v>
          </cell>
        </row>
        <row r="15">
          <cell r="D15" t="str">
            <v>m2</v>
          </cell>
        </row>
        <row r="17">
          <cell r="D17" t="str">
            <v>m</v>
          </cell>
        </row>
        <row r="19">
          <cell r="D19" t="str">
            <v xml:space="preserve"> </v>
          </cell>
        </row>
        <row r="21">
          <cell r="D21" t="str">
            <v xml:space="preserve"> m3</v>
          </cell>
        </row>
        <row r="23">
          <cell r="D23" t="str">
            <v xml:space="preserve"> m3</v>
          </cell>
        </row>
        <row r="25">
          <cell r="D25" t="str">
            <v xml:space="preserve"> m3</v>
          </cell>
        </row>
        <row r="27">
          <cell r="D27" t="str">
            <v xml:space="preserve"> m3</v>
          </cell>
        </row>
        <row r="29">
          <cell r="D29" t="str">
            <v>un</v>
          </cell>
        </row>
        <row r="31">
          <cell r="D31" t="str">
            <v xml:space="preserve"> m3</v>
          </cell>
        </row>
        <row r="33">
          <cell r="D33" t="str">
            <v>un</v>
          </cell>
        </row>
        <row r="37">
          <cell r="D37" t="str">
            <v>m3</v>
          </cell>
        </row>
        <row r="39">
          <cell r="D39" t="str">
            <v>m3</v>
          </cell>
        </row>
        <row r="41">
          <cell r="D41" t="str">
            <v>m3</v>
          </cell>
        </row>
        <row r="45">
          <cell r="D45" t="str">
            <v>m2</v>
          </cell>
        </row>
        <row r="47">
          <cell r="D47" t="str">
            <v>m2</v>
          </cell>
        </row>
        <row r="49">
          <cell r="D49" t="str">
            <v>m2</v>
          </cell>
        </row>
        <row r="51">
          <cell r="D51" t="str">
            <v>m3</v>
          </cell>
        </row>
        <row r="55">
          <cell r="D55" t="str">
            <v>m3</v>
          </cell>
        </row>
        <row r="57">
          <cell r="D57" t="str">
            <v>m3</v>
          </cell>
        </row>
        <row r="59">
          <cell r="D59" t="str">
            <v>m3</v>
          </cell>
        </row>
        <row r="63">
          <cell r="D63" t="str">
            <v>m3</v>
          </cell>
        </row>
        <row r="65">
          <cell r="D65" t="str">
            <v>m3</v>
          </cell>
        </row>
        <row r="67">
          <cell r="D67" t="str">
            <v>m2</v>
          </cell>
        </row>
        <row r="71">
          <cell r="D71" t="str">
            <v>m2</v>
          </cell>
        </row>
        <row r="73">
          <cell r="D73" t="str">
            <v>m2</v>
          </cell>
        </row>
        <row r="75">
          <cell r="D75" t="str">
            <v>m2</v>
          </cell>
        </row>
        <row r="77">
          <cell r="D77" t="str">
            <v>m3</v>
          </cell>
        </row>
        <row r="79">
          <cell r="D79" t="str">
            <v>m3</v>
          </cell>
        </row>
        <row r="81">
          <cell r="D81" t="str">
            <v>m2</v>
          </cell>
        </row>
        <row r="85">
          <cell r="D85" t="str">
            <v>m2</v>
          </cell>
        </row>
        <row r="87">
          <cell r="D87" t="str">
            <v>m2</v>
          </cell>
        </row>
        <row r="91">
          <cell r="D91" t="str">
            <v>m3</v>
          </cell>
        </row>
        <row r="93">
          <cell r="D93" t="str">
            <v>m3</v>
          </cell>
        </row>
        <row r="95">
          <cell r="D95" t="str">
            <v>m3</v>
          </cell>
        </row>
        <row r="99">
          <cell r="D99" t="str">
            <v>m3</v>
          </cell>
        </row>
        <row r="101">
          <cell r="D101" t="str">
            <v>m3</v>
          </cell>
        </row>
        <row r="103">
          <cell r="D103" t="str">
            <v>m3</v>
          </cell>
        </row>
        <row r="105">
          <cell r="D105" t="str">
            <v>m3</v>
          </cell>
        </row>
        <row r="109">
          <cell r="D109" t="str">
            <v>Kg</v>
          </cell>
        </row>
        <row r="111">
          <cell r="D111" t="str">
            <v>Kg</v>
          </cell>
        </row>
        <row r="113">
          <cell r="D113" t="str">
            <v>un</v>
          </cell>
        </row>
        <row r="117">
          <cell r="D117" t="str">
            <v>un</v>
          </cell>
        </row>
        <row r="119">
          <cell r="D119" t="str">
            <v>un</v>
          </cell>
        </row>
        <row r="121">
          <cell r="D121" t="str">
            <v>un</v>
          </cell>
        </row>
        <row r="123">
          <cell r="D123" t="str">
            <v>un</v>
          </cell>
        </row>
        <row r="129">
          <cell r="D129" t="str">
            <v>m</v>
          </cell>
        </row>
        <row r="131">
          <cell r="D131" t="str">
            <v>m</v>
          </cell>
        </row>
        <row r="133">
          <cell r="D133" t="str">
            <v>m</v>
          </cell>
        </row>
        <row r="135">
          <cell r="D135" t="str">
            <v>m</v>
          </cell>
        </row>
        <row r="137">
          <cell r="D137" t="str">
            <v>m</v>
          </cell>
        </row>
        <row r="139">
          <cell r="D139" t="str">
            <v>m</v>
          </cell>
        </row>
        <row r="143">
          <cell r="D143" t="str">
            <v>m</v>
          </cell>
        </row>
        <row r="145">
          <cell r="D145" t="str">
            <v>m</v>
          </cell>
        </row>
        <row r="147">
          <cell r="D147" t="str">
            <v>m</v>
          </cell>
        </row>
        <row r="149">
          <cell r="D149" t="str">
            <v>m</v>
          </cell>
        </row>
        <row r="153">
          <cell r="D153" t="str">
            <v>m</v>
          </cell>
        </row>
        <row r="155">
          <cell r="D155" t="str">
            <v>m</v>
          </cell>
        </row>
        <row r="157">
          <cell r="D157" t="str">
            <v>m</v>
          </cell>
        </row>
        <row r="159">
          <cell r="D159" t="str">
            <v>m</v>
          </cell>
        </row>
        <row r="161">
          <cell r="D161" t="str">
            <v>m</v>
          </cell>
        </row>
        <row r="163">
          <cell r="D163" t="str">
            <v>m</v>
          </cell>
        </row>
        <row r="167">
          <cell r="D167" t="str">
            <v>m</v>
          </cell>
        </row>
        <row r="169">
          <cell r="D169" t="str">
            <v>m</v>
          </cell>
        </row>
        <row r="171">
          <cell r="D171" t="str">
            <v>m</v>
          </cell>
        </row>
        <row r="175">
          <cell r="D175" t="str">
            <v>m</v>
          </cell>
        </row>
        <row r="177">
          <cell r="D177" t="str">
            <v>m</v>
          </cell>
        </row>
        <row r="179">
          <cell r="D179" t="str">
            <v>m</v>
          </cell>
        </row>
        <row r="181">
          <cell r="D181" t="str">
            <v>m</v>
          </cell>
        </row>
        <row r="183">
          <cell r="D183" t="str">
            <v>m</v>
          </cell>
        </row>
        <row r="185">
          <cell r="D185" t="str">
            <v>m</v>
          </cell>
        </row>
        <row r="187">
          <cell r="D187" t="str">
            <v>m</v>
          </cell>
        </row>
        <row r="191">
          <cell r="D191" t="str">
            <v>m</v>
          </cell>
        </row>
        <row r="193">
          <cell r="D193" t="str">
            <v>m</v>
          </cell>
        </row>
        <row r="194">
          <cell r="D194" t="str">
            <v xml:space="preserve"> </v>
          </cell>
        </row>
        <row r="197">
          <cell r="D197" t="str">
            <v>m</v>
          </cell>
        </row>
        <row r="199">
          <cell r="D199" t="str">
            <v>m</v>
          </cell>
        </row>
        <row r="201">
          <cell r="D201" t="str">
            <v>m</v>
          </cell>
        </row>
        <row r="205">
          <cell r="D205" t="str">
            <v>un</v>
          </cell>
        </row>
        <row r="207">
          <cell r="D207" t="str">
            <v>un</v>
          </cell>
        </row>
        <row r="209">
          <cell r="D209" t="str">
            <v>un</v>
          </cell>
        </row>
        <row r="211">
          <cell r="D211" t="str">
            <v>un</v>
          </cell>
        </row>
        <row r="213">
          <cell r="D213" t="str">
            <v>un</v>
          </cell>
        </row>
        <row r="219">
          <cell r="D219" t="str">
            <v>un</v>
          </cell>
        </row>
        <row r="221">
          <cell r="D221" t="str">
            <v>un</v>
          </cell>
        </row>
        <row r="223">
          <cell r="D223" t="str">
            <v>un</v>
          </cell>
        </row>
        <row r="225">
          <cell r="D225" t="str">
            <v>un</v>
          </cell>
        </row>
        <row r="227">
          <cell r="D227" t="str">
            <v>un</v>
          </cell>
        </row>
        <row r="229">
          <cell r="D229" t="str">
            <v>un</v>
          </cell>
        </row>
        <row r="233">
          <cell r="D233" t="str">
            <v>un</v>
          </cell>
        </row>
        <row r="235">
          <cell r="D235" t="str">
            <v>un</v>
          </cell>
        </row>
        <row r="237">
          <cell r="D237" t="str">
            <v>un</v>
          </cell>
        </row>
        <row r="239">
          <cell r="D239" t="str">
            <v>un</v>
          </cell>
        </row>
        <row r="243">
          <cell r="D243" t="str">
            <v>un</v>
          </cell>
        </row>
        <row r="245">
          <cell r="D245" t="str">
            <v>un</v>
          </cell>
        </row>
        <row r="249">
          <cell r="D249" t="str">
            <v>un</v>
          </cell>
        </row>
        <row r="251">
          <cell r="D251" t="str">
            <v>un</v>
          </cell>
        </row>
        <row r="255">
          <cell r="D255" t="str">
            <v>un</v>
          </cell>
        </row>
        <row r="257">
          <cell r="D257" t="str">
            <v>un</v>
          </cell>
        </row>
        <row r="259">
          <cell r="D259" t="str">
            <v>un</v>
          </cell>
        </row>
        <row r="261">
          <cell r="D261" t="str">
            <v>un</v>
          </cell>
        </row>
        <row r="263">
          <cell r="D263" t="str">
            <v>un</v>
          </cell>
        </row>
        <row r="265">
          <cell r="D265" t="str">
            <v>un</v>
          </cell>
        </row>
        <row r="269">
          <cell r="D269" t="str">
            <v>un</v>
          </cell>
        </row>
        <row r="271">
          <cell r="D271" t="str">
            <v>un</v>
          </cell>
        </row>
        <row r="273">
          <cell r="D273" t="str">
            <v>un</v>
          </cell>
        </row>
        <row r="275">
          <cell r="D275" t="str">
            <v>un</v>
          </cell>
        </row>
        <row r="277">
          <cell r="D277" t="str">
            <v>un</v>
          </cell>
        </row>
        <row r="279">
          <cell r="D279" t="str">
            <v>un</v>
          </cell>
        </row>
        <row r="283">
          <cell r="D283" t="str">
            <v>un</v>
          </cell>
        </row>
        <row r="285">
          <cell r="D285" t="str">
            <v>un</v>
          </cell>
        </row>
        <row r="287">
          <cell r="D287" t="str">
            <v>un</v>
          </cell>
        </row>
        <row r="289">
          <cell r="D289" t="str">
            <v>un</v>
          </cell>
        </row>
        <row r="291">
          <cell r="D291" t="str">
            <v>un</v>
          </cell>
        </row>
        <row r="293">
          <cell r="D293" t="str">
            <v>un</v>
          </cell>
        </row>
        <row r="297">
          <cell r="D297" t="str">
            <v>un</v>
          </cell>
        </row>
        <row r="299">
          <cell r="D299" t="str">
            <v>un</v>
          </cell>
        </row>
        <row r="301">
          <cell r="D301" t="str">
            <v>un</v>
          </cell>
        </row>
        <row r="303">
          <cell r="D303" t="str">
            <v>un</v>
          </cell>
        </row>
        <row r="305">
          <cell r="D305" t="str">
            <v>un</v>
          </cell>
        </row>
        <row r="307">
          <cell r="D307" t="str">
            <v>un</v>
          </cell>
        </row>
        <row r="309">
          <cell r="D309" t="str">
            <v>un</v>
          </cell>
        </row>
        <row r="311">
          <cell r="D311" t="str">
            <v>un</v>
          </cell>
        </row>
        <row r="313">
          <cell r="D313" t="str">
            <v>un</v>
          </cell>
        </row>
        <row r="317">
          <cell r="D317" t="str">
            <v>un</v>
          </cell>
        </row>
        <row r="319">
          <cell r="D319" t="str">
            <v>un</v>
          </cell>
        </row>
        <row r="321">
          <cell r="D321" t="str">
            <v>un</v>
          </cell>
        </row>
        <row r="323">
          <cell r="D323" t="str">
            <v>un</v>
          </cell>
        </row>
        <row r="325">
          <cell r="D325" t="str">
            <v>un</v>
          </cell>
        </row>
        <row r="327">
          <cell r="D327" t="str">
            <v>un</v>
          </cell>
        </row>
        <row r="331">
          <cell r="D331" t="str">
            <v>un</v>
          </cell>
        </row>
        <row r="333">
          <cell r="D333" t="str">
            <v>un</v>
          </cell>
        </row>
        <row r="335">
          <cell r="D335" t="str">
            <v>un</v>
          </cell>
        </row>
        <row r="337">
          <cell r="D337" t="str">
            <v>un</v>
          </cell>
        </row>
        <row r="339">
          <cell r="D339" t="str">
            <v>un</v>
          </cell>
        </row>
        <row r="341">
          <cell r="D341" t="str">
            <v>un</v>
          </cell>
        </row>
        <row r="343">
          <cell r="D343" t="str">
            <v>un</v>
          </cell>
        </row>
        <row r="345">
          <cell r="D345" t="str">
            <v>un</v>
          </cell>
        </row>
        <row r="349">
          <cell r="D349" t="str">
            <v>un</v>
          </cell>
        </row>
        <row r="351">
          <cell r="D351" t="str">
            <v>un</v>
          </cell>
        </row>
        <row r="353">
          <cell r="D353" t="str">
            <v>un</v>
          </cell>
        </row>
        <row r="355">
          <cell r="D355" t="str">
            <v>un</v>
          </cell>
        </row>
        <row r="357">
          <cell r="D357" t="str">
            <v>un</v>
          </cell>
        </row>
        <row r="359">
          <cell r="D359" t="str">
            <v>un</v>
          </cell>
        </row>
        <row r="361">
          <cell r="D361" t="str">
            <v>un</v>
          </cell>
        </row>
        <row r="363">
          <cell r="D363" t="str">
            <v>un</v>
          </cell>
        </row>
        <row r="367">
          <cell r="D367" t="str">
            <v>un</v>
          </cell>
        </row>
        <row r="369">
          <cell r="D369" t="str">
            <v>un</v>
          </cell>
        </row>
        <row r="371">
          <cell r="D371" t="str">
            <v>un</v>
          </cell>
        </row>
        <row r="373">
          <cell r="D373" t="str">
            <v>un</v>
          </cell>
        </row>
        <row r="377">
          <cell r="D377" t="str">
            <v>un</v>
          </cell>
        </row>
        <row r="379">
          <cell r="D379" t="str">
            <v>un</v>
          </cell>
        </row>
        <row r="381">
          <cell r="D381" t="str">
            <v>un</v>
          </cell>
        </row>
        <row r="383">
          <cell r="D383" t="str">
            <v>un</v>
          </cell>
        </row>
        <row r="388">
          <cell r="D388" t="str">
            <v>un</v>
          </cell>
        </row>
        <row r="390">
          <cell r="D390" t="str">
            <v>un</v>
          </cell>
        </row>
        <row r="392">
          <cell r="D392" t="str">
            <v>un</v>
          </cell>
        </row>
        <row r="396">
          <cell r="D396" t="str">
            <v>un</v>
          </cell>
        </row>
        <row r="398">
          <cell r="D398" t="str">
            <v>un</v>
          </cell>
        </row>
        <row r="400">
          <cell r="D400" t="str">
            <v>un</v>
          </cell>
        </row>
        <row r="402">
          <cell r="D402" t="str">
            <v>un</v>
          </cell>
        </row>
        <row r="406">
          <cell r="D406" t="str">
            <v>un</v>
          </cell>
        </row>
        <row r="408">
          <cell r="D408" t="str">
            <v>un</v>
          </cell>
        </row>
        <row r="410">
          <cell r="D410" t="str">
            <v>un</v>
          </cell>
        </row>
        <row r="412">
          <cell r="D412" t="str">
            <v>un</v>
          </cell>
        </row>
        <row r="414">
          <cell r="D414" t="str">
            <v>un</v>
          </cell>
        </row>
        <row r="416">
          <cell r="D416" t="str">
            <v>un</v>
          </cell>
        </row>
        <row r="420">
          <cell r="D420" t="str">
            <v>un</v>
          </cell>
        </row>
        <row r="422">
          <cell r="D422" t="str">
            <v>un</v>
          </cell>
        </row>
        <row r="424">
          <cell r="D424" t="str">
            <v>un</v>
          </cell>
        </row>
        <row r="426">
          <cell r="D426" t="str">
            <v>un</v>
          </cell>
        </row>
        <row r="428">
          <cell r="D428" t="str">
            <v>un</v>
          </cell>
        </row>
        <row r="432">
          <cell r="D432" t="str">
            <v>un</v>
          </cell>
        </row>
        <row r="434">
          <cell r="D434" t="str">
            <v>un</v>
          </cell>
        </row>
        <row r="436">
          <cell r="D436" t="str">
            <v>un</v>
          </cell>
        </row>
        <row r="438">
          <cell r="D438" t="str">
            <v>un</v>
          </cell>
        </row>
        <row r="440">
          <cell r="D440" t="str">
            <v>un</v>
          </cell>
        </row>
        <row r="444">
          <cell r="D444" t="str">
            <v>un</v>
          </cell>
        </row>
        <row r="446">
          <cell r="D446" t="str">
            <v>un</v>
          </cell>
        </row>
        <row r="448">
          <cell r="D448" t="str">
            <v>un</v>
          </cell>
        </row>
        <row r="450">
          <cell r="D450" t="str">
            <v>un</v>
          </cell>
        </row>
        <row r="452">
          <cell r="D452" t="str">
            <v>un</v>
          </cell>
        </row>
        <row r="456">
          <cell r="D456" t="str">
            <v>un</v>
          </cell>
        </row>
        <row r="458">
          <cell r="D458" t="str">
            <v>un</v>
          </cell>
        </row>
        <row r="460">
          <cell r="D460" t="str">
            <v>un</v>
          </cell>
        </row>
        <row r="462">
          <cell r="D462" t="str">
            <v>un</v>
          </cell>
        </row>
        <row r="464">
          <cell r="D464" t="str">
            <v>un</v>
          </cell>
        </row>
        <row r="466">
          <cell r="D466" t="str">
            <v>un</v>
          </cell>
        </row>
        <row r="468">
          <cell r="D468" t="str">
            <v>un</v>
          </cell>
        </row>
        <row r="470">
          <cell r="D470" t="str">
            <v>un</v>
          </cell>
        </row>
        <row r="472">
          <cell r="D472" t="str">
            <v>un</v>
          </cell>
        </row>
        <row r="473">
          <cell r="D473">
            <v>0</v>
          </cell>
        </row>
        <row r="474">
          <cell r="D474" t="str">
            <v>cm2</v>
          </cell>
        </row>
        <row r="476">
          <cell r="D476" t="str">
            <v>un</v>
          </cell>
        </row>
        <row r="480">
          <cell r="D480" t="str">
            <v>un</v>
          </cell>
        </row>
        <row r="482">
          <cell r="D482" t="str">
            <v>un</v>
          </cell>
        </row>
        <row r="484">
          <cell r="D484" t="str">
            <v>un</v>
          </cell>
        </row>
        <row r="486">
          <cell r="D486" t="str">
            <v>un</v>
          </cell>
        </row>
        <row r="488">
          <cell r="D488" t="str">
            <v>un</v>
          </cell>
        </row>
        <row r="490">
          <cell r="D490" t="str">
            <v>un</v>
          </cell>
        </row>
        <row r="494">
          <cell r="D494" t="str">
            <v>un</v>
          </cell>
        </row>
        <row r="496">
          <cell r="D496" t="str">
            <v>un</v>
          </cell>
        </row>
        <row r="498">
          <cell r="D498" t="str">
            <v>un</v>
          </cell>
        </row>
        <row r="500">
          <cell r="D500" t="str">
            <v>un</v>
          </cell>
        </row>
        <row r="502">
          <cell r="D502" t="str">
            <v>un</v>
          </cell>
        </row>
        <row r="504">
          <cell r="D504" t="str">
            <v>un</v>
          </cell>
        </row>
        <row r="506">
          <cell r="D506" t="str">
            <v>un</v>
          </cell>
        </row>
        <row r="508">
          <cell r="D508" t="str">
            <v>un</v>
          </cell>
        </row>
        <row r="510">
          <cell r="D510" t="str">
            <v>un</v>
          </cell>
        </row>
        <row r="512">
          <cell r="D512" t="str">
            <v>un</v>
          </cell>
        </row>
        <row r="514">
          <cell r="D514" t="str">
            <v>un</v>
          </cell>
        </row>
        <row r="518">
          <cell r="D518" t="str">
            <v xml:space="preserve"> cm</v>
          </cell>
        </row>
        <row r="520">
          <cell r="D520" t="str">
            <v xml:space="preserve"> cm</v>
          </cell>
        </row>
        <row r="522">
          <cell r="D522" t="str">
            <v>cm</v>
          </cell>
        </row>
        <row r="524">
          <cell r="D524" t="str">
            <v>un</v>
          </cell>
        </row>
        <row r="530">
          <cell r="D530" t="str">
            <v>m</v>
          </cell>
        </row>
        <row r="532">
          <cell r="D532" t="str">
            <v>m</v>
          </cell>
        </row>
        <row r="534">
          <cell r="D534" t="str">
            <v>m</v>
          </cell>
        </row>
        <row r="536">
          <cell r="D536" t="str">
            <v>m</v>
          </cell>
        </row>
        <row r="538">
          <cell r="D538" t="str">
            <v>m</v>
          </cell>
        </row>
        <row r="540">
          <cell r="D540" t="str">
            <v>m</v>
          </cell>
        </row>
        <row r="544">
          <cell r="D544" t="str">
            <v>m</v>
          </cell>
        </row>
        <row r="546">
          <cell r="D546" t="str">
            <v>m</v>
          </cell>
        </row>
        <row r="548">
          <cell r="D548" t="str">
            <v>m</v>
          </cell>
        </row>
        <row r="550">
          <cell r="D550" t="str">
            <v>un</v>
          </cell>
        </row>
        <row r="554">
          <cell r="D554" t="str">
            <v>un</v>
          </cell>
        </row>
        <row r="556">
          <cell r="D556" t="str">
            <v>un</v>
          </cell>
        </row>
        <row r="558">
          <cell r="D558" t="str">
            <v>un</v>
          </cell>
        </row>
        <row r="560">
          <cell r="D560" t="str">
            <v>m</v>
          </cell>
        </row>
        <row r="564">
          <cell r="D564" t="str">
            <v>un</v>
          </cell>
        </row>
        <row r="566">
          <cell r="D566" t="str">
            <v>un</v>
          </cell>
        </row>
        <row r="568">
          <cell r="D568" t="str">
            <v>un</v>
          </cell>
        </row>
        <row r="572">
          <cell r="D572" t="str">
            <v>un</v>
          </cell>
        </row>
        <row r="574">
          <cell r="D574" t="str">
            <v>un</v>
          </cell>
        </row>
        <row r="576">
          <cell r="D576" t="str">
            <v>un</v>
          </cell>
        </row>
        <row r="578">
          <cell r="D578" t="str">
            <v>un</v>
          </cell>
        </row>
        <row r="580">
          <cell r="D580" t="str">
            <v>un</v>
          </cell>
        </row>
        <row r="584">
          <cell r="D584" t="str">
            <v>un</v>
          </cell>
        </row>
        <row r="586">
          <cell r="D586" t="str">
            <v>un</v>
          </cell>
        </row>
        <row r="588">
          <cell r="D588" t="str">
            <v>un</v>
          </cell>
        </row>
        <row r="590">
          <cell r="D590" t="str">
            <v>un</v>
          </cell>
        </row>
        <row r="592">
          <cell r="D592" t="str">
            <v>un</v>
          </cell>
        </row>
        <row r="596">
          <cell r="D596" t="str">
            <v>un</v>
          </cell>
        </row>
        <row r="598">
          <cell r="D598" t="str">
            <v>un</v>
          </cell>
        </row>
        <row r="600">
          <cell r="D600" t="str">
            <v>un</v>
          </cell>
        </row>
        <row r="604">
          <cell r="D604" t="str">
            <v>un</v>
          </cell>
        </row>
        <row r="606">
          <cell r="D606" t="str">
            <v>un</v>
          </cell>
        </row>
        <row r="608">
          <cell r="D608" t="str">
            <v>un</v>
          </cell>
        </row>
        <row r="610">
          <cell r="D610" t="str">
            <v>un</v>
          </cell>
        </row>
        <row r="612">
          <cell r="D612" t="str">
            <v>un</v>
          </cell>
        </row>
        <row r="614">
          <cell r="D614" t="str">
            <v>un</v>
          </cell>
        </row>
        <row r="616">
          <cell r="D616" t="str">
            <v>un</v>
          </cell>
        </row>
        <row r="618">
          <cell r="D618" t="str">
            <v>un</v>
          </cell>
        </row>
        <row r="622">
          <cell r="D622" t="str">
            <v>m</v>
          </cell>
        </row>
        <row r="624">
          <cell r="D624" t="str">
            <v>m</v>
          </cell>
        </row>
        <row r="626">
          <cell r="D626" t="str">
            <v>un</v>
          </cell>
        </row>
        <row r="628">
          <cell r="D628" t="str">
            <v>un</v>
          </cell>
        </row>
        <row r="632">
          <cell r="D632" t="str">
            <v>h</v>
          </cell>
        </row>
        <row r="634">
          <cell r="D634" t="str">
            <v>h</v>
          </cell>
        </row>
        <row r="636">
          <cell r="D636" t="str">
            <v>h</v>
          </cell>
        </row>
        <row r="638">
          <cell r="D638" t="str">
            <v>h</v>
          </cell>
        </row>
        <row r="640">
          <cell r="D640" t="str">
            <v>h</v>
          </cell>
        </row>
        <row r="642">
          <cell r="D642" t="str">
            <v>h</v>
          </cell>
        </row>
        <row r="646">
          <cell r="D646" t="str">
            <v>h</v>
          </cell>
        </row>
        <row r="648">
          <cell r="D648" t="str">
            <v>h</v>
          </cell>
        </row>
        <row r="650">
          <cell r="D650" t="str">
            <v>un</v>
          </cell>
        </row>
        <row r="654">
          <cell r="D654" t="str">
            <v>sg</v>
          </cell>
        </row>
      </sheetData>
      <sheetData sheetId="1"/>
      <sheetData sheetId="2"/>
      <sheetData sheetId="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OBRAS ALCANTARILLADO"/>
      <sheetName val="REDES SEC SUR"/>
      <sheetName val="APU REDES SEC SUR"/>
      <sheetName val="COLECTOR SUR "/>
      <sheetName val="APU COL SUR"/>
      <sheetName val="PTAR SUR"/>
      <sheetName val="REDES SEC NORTE"/>
      <sheetName val="APU REDES SEC NORTE"/>
      <sheetName val="COLECTOR NORTE"/>
      <sheetName val="APU COLEC NORTE"/>
      <sheetName val="PTAR NORTE"/>
      <sheetName val="APU PTAR NORTE"/>
      <sheetName val="REDES SEC Travesía."/>
      <sheetName val="APU REDES Travesía"/>
      <sheetName val="PTAR Travesía"/>
      <sheetName val="APU PTAR Travesía"/>
      <sheetName val="REDES SEC Mulatos"/>
      <sheetName val="APU REDES Mulatos"/>
      <sheetName val="PTAR Mulatos"/>
      <sheetName val="APU PTAR Mulatos"/>
      <sheetName val="REDES SEC Escuela"/>
      <sheetName val="APU REDES Escuela"/>
      <sheetName val="PTAR Escuela"/>
      <sheetName val="APU PTAR Escuela"/>
      <sheetName val="BASE CTOS"/>
      <sheetName val="BASE"/>
      <sheetName val="materiales"/>
      <sheetName val="APU PTAR SUR"/>
      <sheetName val="Tabla 1.1"/>
      <sheetName val="RESUMEN_OBRAS_ALCANTARILLADO"/>
      <sheetName val="REDES_SEC_SUR"/>
      <sheetName val="APU_REDES_SEC_SUR"/>
      <sheetName val="COLECTOR_SUR_"/>
      <sheetName val="APU_COL_SUR"/>
      <sheetName val="PTAR_SUR"/>
      <sheetName val="REDES_SEC_NORTE"/>
      <sheetName val="APU_REDES_SEC_NORTE"/>
      <sheetName val="COLECTOR_NORTE"/>
      <sheetName val="APU_COLEC_NORTE"/>
      <sheetName val="PTAR_NORTE"/>
      <sheetName val="APU_PTAR_NORTE"/>
      <sheetName val="REDES_SEC_Travesía_"/>
      <sheetName val="APU_REDES_Travesía"/>
      <sheetName val="PTAR_Travesía"/>
      <sheetName val="APU_PTAR_Travesía"/>
      <sheetName val="REDES_SEC_Mulatos"/>
      <sheetName val="APU_REDES_Mulatos"/>
      <sheetName val="PTAR_Mulatos"/>
      <sheetName val="APU_PTAR_Mulatos"/>
      <sheetName val="REDES_SEC_Escuela"/>
      <sheetName val="APU_REDES_Escuela"/>
      <sheetName val="PTAR_Escuela"/>
      <sheetName val="APU_PTAR_Escuela"/>
      <sheetName val="BASE_CTOS"/>
      <sheetName val="APU_PTAR_SUR"/>
      <sheetName val="Tabla_1_1"/>
      <sheetName val="RESUMEN_OBRAS_ALCANTARILLADO2"/>
      <sheetName val="REDES_SEC_SUR2"/>
      <sheetName val="APU_REDES_SEC_SUR2"/>
      <sheetName val="COLECTOR_SUR_2"/>
      <sheetName val="APU_COL_SUR2"/>
      <sheetName val="PTAR_SUR2"/>
      <sheetName val="REDES_SEC_NORTE2"/>
      <sheetName val="APU_REDES_SEC_NORTE2"/>
      <sheetName val="COLECTOR_NORTE2"/>
      <sheetName val="APU_COLEC_NORTE2"/>
      <sheetName val="PTAR_NORTE2"/>
      <sheetName val="APU_PTAR_NORTE2"/>
      <sheetName val="REDES_SEC_Travesía_2"/>
      <sheetName val="APU_REDES_Travesía2"/>
      <sheetName val="PTAR_Travesía2"/>
      <sheetName val="APU_PTAR_Travesía2"/>
      <sheetName val="REDES_SEC_Mulatos2"/>
      <sheetName val="APU_REDES_Mulatos2"/>
      <sheetName val="PTAR_Mulatos2"/>
      <sheetName val="APU_PTAR_Mulatos2"/>
      <sheetName val="REDES_SEC_Escuela2"/>
      <sheetName val="APU_REDES_Escuela2"/>
      <sheetName val="PTAR_Escuela2"/>
      <sheetName val="APU_PTAR_Escuela2"/>
      <sheetName val="BASE_CTOS2"/>
      <sheetName val="APU_PTAR_SUR2"/>
      <sheetName val="Tabla_1_12"/>
      <sheetName val="RESUMEN_OBRAS_ALCANTARILLADO1"/>
      <sheetName val="REDES_SEC_SUR1"/>
      <sheetName val="APU_REDES_SEC_SUR1"/>
      <sheetName val="COLECTOR_SUR_1"/>
      <sheetName val="APU_COL_SUR1"/>
      <sheetName val="PTAR_SUR1"/>
      <sheetName val="REDES_SEC_NORTE1"/>
      <sheetName val="APU_REDES_SEC_NORTE1"/>
      <sheetName val="COLECTOR_NORTE1"/>
      <sheetName val="APU_COLEC_NORTE1"/>
      <sheetName val="PTAR_NORTE1"/>
      <sheetName val="APU_PTAR_NORTE1"/>
      <sheetName val="REDES_SEC_Travesía_1"/>
      <sheetName val="APU_REDES_Travesía1"/>
      <sheetName val="PTAR_Travesía1"/>
      <sheetName val="APU_PTAR_Travesía1"/>
      <sheetName val="REDES_SEC_Mulatos1"/>
      <sheetName val="APU_REDES_Mulatos1"/>
      <sheetName val="PTAR_Mulatos1"/>
      <sheetName val="APU_PTAR_Mulatos1"/>
      <sheetName val="REDES_SEC_Escuela1"/>
      <sheetName val="APU_REDES_Escuela1"/>
      <sheetName val="PTAR_Escuela1"/>
      <sheetName val="APU_PTAR_Escuela1"/>
      <sheetName val="BASE_CTOS1"/>
      <sheetName val="APU_PTAR_SUR1"/>
      <sheetName val="Tabla_1_11"/>
      <sheetName val="SUB APU"/>
      <sheetName val="Hoja2"/>
      <sheetName val="OBRAS SES"/>
      <sheetName val="RESUMEN_OBRAS_ALCANTARILLADO3"/>
      <sheetName val="REDES_SEC_SUR3"/>
      <sheetName val="APU_REDES_SEC_SUR3"/>
      <sheetName val="COLECTOR_SUR_3"/>
      <sheetName val="APU_COL_SUR3"/>
      <sheetName val="PTAR_SUR3"/>
      <sheetName val="REDES_SEC_NORTE3"/>
      <sheetName val="APU_REDES_SEC_NORTE3"/>
      <sheetName val="COLECTOR_NORTE3"/>
      <sheetName val="APU_COLEC_NORTE3"/>
      <sheetName val="PTAR_NORTE3"/>
      <sheetName val="APU_PTAR_NORTE3"/>
      <sheetName val="REDES_SEC_Travesía_3"/>
      <sheetName val="APU_REDES_Travesía3"/>
      <sheetName val="PTAR_Travesía3"/>
      <sheetName val="APU_PTAR_Travesía3"/>
      <sheetName val="REDES_SEC_Mulatos3"/>
      <sheetName val="APU_REDES_Mulatos3"/>
      <sheetName val="PTAR_Mulatos3"/>
      <sheetName val="APU_PTAR_Mulatos3"/>
      <sheetName val="REDES_SEC_Escuela3"/>
      <sheetName val="APU_REDES_Escuela3"/>
      <sheetName val="PTAR_Escuela3"/>
      <sheetName val="APU_PTAR_Escuela3"/>
      <sheetName val="BASE_CTOS3"/>
      <sheetName val="APU_PTAR_SUR3"/>
      <sheetName val="Tabla_1_13"/>
      <sheetName val="SUB_APU"/>
      <sheetName val="OBRAS_S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row r="3">
          <cell r="C3">
            <v>0.25</v>
          </cell>
        </row>
        <row r="306">
          <cell r="D306">
            <v>100</v>
          </cell>
        </row>
      </sheetData>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BASE CTOS"/>
      <sheetName val="Resumen El Paraiso"/>
      <sheetName val="Red El Paraiso"/>
      <sheetName val="APU RED EL PARAISO"/>
      <sheetName val="Sol. Ind."/>
      <sheetName val="APU"/>
    </sheetNames>
    <sheetDataSet>
      <sheetData sheetId="0">
        <row r="280">
          <cell r="D280">
            <v>240000</v>
          </cell>
        </row>
      </sheetData>
      <sheetData sheetId="1" refreshError="1"/>
      <sheetData sheetId="2" refreshError="1"/>
      <sheetData sheetId="3" refreshError="1"/>
      <sheetData sheetId="4"/>
      <sheetData sheetId="5" refreshError="1"/>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2"/>
      <sheetName val="TotalesReposicion"/>
      <sheetName val="TotalesOptimizacion"/>
      <sheetName val="TOTAL SUB1"/>
      <sheetName val="TOTAL1(MODIF.)"/>
    </sheetNames>
    <sheetDataSet>
      <sheetData sheetId="0" refreshError="1"/>
      <sheetData sheetId="1"/>
      <sheetData sheetId="2"/>
      <sheetData sheetId="3"/>
      <sheetData sheetId="4"/>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U"/>
      <sheetName val="PRESTA"/>
      <sheetName val="BASE"/>
      <sheetName val="BASE CTOS"/>
      <sheetName val="PRELIM"/>
      <sheetName val="TUBERIA"/>
      <sheetName val="EXCAVA"/>
      <sheetName val="RESUMEN OBRAS "/>
      <sheetName val=" REDES DE DISTRI"/>
      <sheetName val="APU_Redes"/>
      <sheetName val="OPTIMIZACIÓN"/>
      <sheetName val="APU OPTIMIZACIÓN"/>
      <sheetName val="PTAP"/>
      <sheetName val="APU PTAP"/>
      <sheetName val="Tanque de Almacenamiento"/>
      <sheetName val="APU TAL"/>
      <sheetName val="ESTAC.  REGULA"/>
      <sheetName val="APU ESTC REGUL "/>
      <sheetName val="REDES ALCANTARILLADO"/>
      <sheetName val="APU REDES ALCANTARILLADO"/>
      <sheetName val="VIA"/>
      <sheetName val="APU VIA"/>
      <sheetName val="SENDEROS"/>
      <sheetName val="APU SENDEROS"/>
      <sheetName val="Hoja1"/>
      <sheetName val="Hoja2"/>
      <sheetName val="Hoja3"/>
      <sheetName val="Solicitud"/>
      <sheetName val="ID-01A"/>
      <sheetName val="ID-01B"/>
      <sheetName val="ID-01C"/>
      <sheetName val="ID-01D"/>
      <sheetName val="ID-01E"/>
      <sheetName val="ID-01F"/>
      <sheetName val="ID-02"/>
      <sheetName val="ID-03"/>
      <sheetName val="ID-05"/>
      <sheetName val="ID-06"/>
      <sheetName val="PE-01"/>
      <sheetName val="PE-02B"/>
      <sheetName val="PE-03"/>
      <sheetName val="PE-04"/>
      <sheetName val="PE-05A"/>
      <sheetName val="PE-05B"/>
      <sheetName val="PE-06"/>
      <sheetName val="PE-07B"/>
      <sheetName val="PE-07C"/>
      <sheetName val="PE-08A"/>
      <sheetName val="PE-08B"/>
      <sheetName val="PE-09(a)"/>
      <sheetName val="PE-09(b)"/>
      <sheetName val="PE-09(c)"/>
      <sheetName val="PE-10"/>
      <sheetName val="FS-01(h)"/>
      <sheetName val="FS-02"/>
      <sheetName val="FS-03"/>
      <sheetName val="FF-01"/>
      <sheetName val="FS-01(h) (2)"/>
      <sheetName val="FS-02 (2)"/>
      <sheetName val="FF-01 (2)"/>
      <sheetName val="POI Físico"/>
      <sheetName val="POI Financiero"/>
      <sheetName val="FLUJO DE FONDOS "/>
      <sheetName val="PRESTACIONES"/>
      <sheetName val="BASE SALARIOS"/>
      <sheetName val="BASE CONCRETOS"/>
      <sheetName val="CUADRO RESUMEN"/>
      <sheetName val="PRESUPUESTO"/>
      <sheetName val="APU"/>
      <sheetName val="BASE_CTOS"/>
      <sheetName val="BASE_CTOS2"/>
      <sheetName val="BASE_CTOS1"/>
      <sheetName val="Tabla 1.1"/>
      <sheetName val="ResumenGeneral"/>
      <sheetName val="BOCATOMA"/>
      <sheetName val="APU BOCATOMA"/>
      <sheetName val="ADUCCIÓN"/>
      <sheetName val="APU ADUCCIÓN"/>
      <sheetName val="DESARENADOR"/>
      <sheetName val="APU DESARENADOR"/>
      <sheetName val="PLANTA DE TRATAMIENTO"/>
      <sheetName val="APU PLANTA DE TRATAMIENTO"/>
      <sheetName val="APU TANQUE ALMAC"/>
      <sheetName val="CASETA DE OPERACIONES"/>
      <sheetName val="APU CASETA DE OPERACIONES"/>
      <sheetName val="APU BOMBEO Y L. IMPUL."/>
      <sheetName val="FS-01(h)_(2)"/>
      <sheetName val="FS-02_(2)"/>
      <sheetName val="FF-01_(2)"/>
      <sheetName val="POI_Físico"/>
      <sheetName val="POI_Financiero"/>
      <sheetName val="FLUJO_DE_FONDOS_"/>
      <sheetName val="BASE_SALARIOS"/>
      <sheetName val="BASE_CONCRETOS"/>
      <sheetName val="CUADRO_RESUMEN"/>
      <sheetName val="RESUMEN_OBRAS_"/>
      <sheetName val="_REDES_DE_DISTRI"/>
      <sheetName val="APU_OPTIMIZACIÓN"/>
      <sheetName val="APU_PTAP"/>
      <sheetName val="Tanque_de_Almacenamiento"/>
      <sheetName val="APU_TAL"/>
      <sheetName val="ESTAC___REGULA"/>
      <sheetName val="APU_ESTC_REGUL_"/>
      <sheetName val="REDES_ALCANTARILLADO"/>
      <sheetName val="APU_REDES_ALCANTARILLADO"/>
      <sheetName val="APU_VIA"/>
      <sheetName val="APU_SENDEROS"/>
      <sheetName val="CANALETA9"/>
      <sheetName val="1.2.1 DESCAPOTE"/>
      <sheetName val="2.1.1 EXCAVACIÓN 0-2"/>
      <sheetName val="2.1.2 CARGUE Y BOTADA"/>
      <sheetName val="2.2.1 LLENOS MATERIAL EXCAV."/>
      <sheetName val="2.2.2 LLENOS LIMO"/>
      <sheetName val="2.2.3 LLENOS TRITURADO "/>
      <sheetName val="4.1.1 BASE GRANULAR"/>
      <sheetName val="4.1.2 PEDRAPLEN"/>
      <sheetName val="4.1.3 AFIRMADO"/>
      <sheetName val="4.2.1 PAVIMENTO"/>
      <sheetName val="6.1.2 SOLADO"/>
      <sheetName val="6.1.3 CICLOPEO"/>
      <sheetName val="6.1.12 LOSA APROX"/>
      <sheetName val="7.1.2 ADOQUIN DEMARCADOR"/>
      <sheetName val="7.1.4 LOSETA GUIA"/>
      <sheetName val="7.2 BORDILLOS PREFABRICADOS"/>
      <sheetName val="11.1.1 GEOTEXTIL NT 2000"/>
      <sheetName val="11.1.2 TUBERIA FILTRO 4"/>
      <sheetName val="11.2.2 TUBERIA 315"/>
      <sheetName val="11.2.4 TUBERIA 400"/>
      <sheetName val="11.5.1 CONO 1.2m"/>
      <sheetName val="11.5.2 CUELLO Y TAPA"/>
      <sheetName val="11.5.3 CILINDRO"/>
      <sheetName val="O.E.2 EXCAVACION 2-4"/>
      <sheetName val="O.E.3 ENTIBA TEMPORAL"/>
      <sheetName val="O.E.4 LLENOS ARENILLA"/>
      <sheetName val="O.E.5 BASE Y CAÑUELA"/>
      <sheetName val="O.E.6 GEOTEXTIL TR 4000"/>
      <sheetName val="O.E-01 Demolicion estructura"/>
      <sheetName val="ACTA 1"/>
      <sheetName val="ACTA 2 "/>
      <sheetName val="1,01 Topografia"/>
      <sheetName val="1,02 Roceria y limpieza"/>
      <sheetName val="2,02 Cargue y botada"/>
      <sheetName val="2,03 demolicion estructuras"/>
      <sheetName val="2,05 Cargue y botada "/>
      <sheetName val="3,01 Excavacion"/>
      <sheetName val="3,04 llenos"/>
      <sheetName val="3,07 enrocado"/>
      <sheetName val="3,08 Excav. mecanica"/>
      <sheetName val="4,02 cuneta"/>
      <sheetName val="4,03 mpa 210"/>
      <sheetName val="4,04 ciclopeo"/>
      <sheetName val="4,10 Concreto anden"/>
      <sheetName val="5,04 Geotextil 1800"/>
      <sheetName val="7.01Trincho"/>
      <sheetName val="7,03 Concreto llave"/>
      <sheetName val="9,01 Pavimentos mdc19 "/>
      <sheetName val="9,02. emulsion "/>
      <sheetName val="8,01 Fresado"/>
      <sheetName val="8,02 mezcla mdc-2"/>
      <sheetName val="8,03 Base granular"/>
      <sheetName val="8,04 Riego"/>
      <sheetName val="9,01 Bordillo"/>
      <sheetName val="11,01 mezcla msc -25"/>
      <sheetName val="6,01 ACERO"/>
      <sheetName val="iniciativas comunitarias"/>
      <sheetName val="1,01 Topografia."/>
      <sheetName val="1,02 cerramiento prov."/>
      <sheetName val="3,01 Desmonte  piso ceramico"/>
      <sheetName val="3,04 Retiro de puertas"/>
      <sheetName val="3,07 Demolicion de piso"/>
      <sheetName val="3,13 Retiro de aparatos sanit."/>
      <sheetName val="3,14 Desm. y dem. de cubierta"/>
      <sheetName val="5.09 Base granular "/>
      <sheetName val="8,01 Rep. y Mto de cubierta"/>
      <sheetName val="8,10 Construccion de cubierta"/>
      <sheetName val="9,01 Picado de revoque"/>
      <sheetName val="9,03 Colocacion de revoque"/>
      <sheetName val="9,07 Revoque"/>
      <sheetName val="10,01 Entresuelo"/>
      <sheetName val="10,03 Piso en concretio"/>
      <sheetName val="10,04 Construccion mortero"/>
      <sheetName val="10,06 Colocacion de piso gres"/>
      <sheetName val="O.E-01"/>
      <sheetName val="O.E-02"/>
      <sheetName val="O.E-03"/>
      <sheetName val="O.E-4"/>
      <sheetName val="O.E-05"/>
      <sheetName val="O.E-06"/>
      <sheetName val="O.E-07"/>
      <sheetName val="O.E-08"/>
      <sheetName val="O.E-09 pilas 0-2"/>
      <sheetName val="O.E-10 pilas 2-4"/>
      <sheetName val="O.E-11 pilas 4-6"/>
      <sheetName val="O.E-12 pilas 6-8"/>
      <sheetName val="O.E-13 pilas 8-10"/>
      <sheetName val="O.E-14 pilas 10-12"/>
      <sheetName val="O.E-15 pilas 12-14"/>
      <sheetName val="O.E-16 pilas 14-16"/>
      <sheetName val="O.E-17 DV-1"/>
      <sheetName val="O.E-18 DV-2"/>
      <sheetName val="O.E-19 DV-3"/>
      <sheetName val="O.E-23 Pintura koraza"/>
      <sheetName val="O.E-24 Lavada de fachada "/>
      <sheetName val="O.E 26 COLUMNA CIRCULAR 35 MPA"/>
    </sheetNames>
    <sheetDataSet>
      <sheetData sheetId="0" refreshError="1"/>
      <sheetData sheetId="1" refreshError="1"/>
      <sheetData sheetId="2" refreshError="1">
        <row r="3">
          <cell r="C3">
            <v>0.25</v>
          </cell>
        </row>
      </sheetData>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sheetData sheetId="64" refreshError="1"/>
      <sheetData sheetId="65" refreshError="1"/>
      <sheetData sheetId="66" refreshError="1"/>
      <sheetData sheetId="67">
        <row r="3">
          <cell r="C3">
            <v>0</v>
          </cell>
        </row>
      </sheetData>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7FE3E-2E8E-42C6-ABC7-C2356C7D8D50}">
  <dimension ref="A1:G11"/>
  <sheetViews>
    <sheetView tabSelected="1" workbookViewId="0">
      <selection activeCell="E18" sqref="E18"/>
    </sheetView>
  </sheetViews>
  <sheetFormatPr baseColWidth="10" defaultRowHeight="15" customHeight="1" x14ac:dyDescent="0.25"/>
  <cols>
    <col min="1" max="1" width="36" style="174" customWidth="1"/>
    <col min="2" max="3" width="29.42578125" style="179" customWidth="1"/>
    <col min="4" max="5" width="25.5703125" style="174" customWidth="1"/>
    <col min="6" max="16384" width="11.42578125" style="174"/>
  </cols>
  <sheetData>
    <row r="1" spans="1:7" ht="23.25" customHeight="1" x14ac:dyDescent="0.25">
      <c r="A1" s="183" t="s">
        <v>188</v>
      </c>
      <c r="B1" s="183"/>
      <c r="C1" s="183"/>
      <c r="D1" s="183"/>
      <c r="E1" s="180"/>
    </row>
    <row r="2" spans="1:7" ht="37.5" customHeight="1" x14ac:dyDescent="0.25">
      <c r="A2" s="187" t="s">
        <v>192</v>
      </c>
      <c r="B2" s="188"/>
      <c r="C2" s="188"/>
      <c r="D2" s="189"/>
      <c r="E2" s="175"/>
    </row>
    <row r="3" spans="1:7" s="175" customFormat="1" x14ac:dyDescent="0.25">
      <c r="A3" s="184" t="s">
        <v>177</v>
      </c>
      <c r="B3" s="185"/>
      <c r="C3" s="185"/>
      <c r="D3" s="186"/>
      <c r="G3" s="371"/>
    </row>
    <row r="4" spans="1:7" s="175" customFormat="1" x14ac:dyDescent="0.25">
      <c r="A4" s="182"/>
      <c r="B4" s="182"/>
      <c r="C4" s="182" t="s">
        <v>189</v>
      </c>
      <c r="D4" s="182" t="s">
        <v>190</v>
      </c>
      <c r="G4" s="371"/>
    </row>
    <row r="5" spans="1:7" x14ac:dyDescent="0.25">
      <c r="A5" s="176" t="s">
        <v>178</v>
      </c>
      <c r="B5" s="177" t="s">
        <v>179</v>
      </c>
      <c r="C5" s="177">
        <v>7045</v>
      </c>
      <c r="D5" s="177">
        <v>2926</v>
      </c>
      <c r="E5" s="179"/>
    </row>
    <row r="6" spans="1:7" x14ac:dyDescent="0.25">
      <c r="A6" s="176" t="s">
        <v>180</v>
      </c>
      <c r="B6" s="177" t="s">
        <v>181</v>
      </c>
      <c r="C6" s="177">
        <v>120</v>
      </c>
      <c r="D6" s="177">
        <v>120</v>
      </c>
      <c r="E6" s="179"/>
    </row>
    <row r="7" spans="1:7" x14ac:dyDescent="0.25">
      <c r="A7" s="176" t="s">
        <v>182</v>
      </c>
      <c r="B7" s="177" t="s">
        <v>183</v>
      </c>
      <c r="C7" s="177">
        <v>0.85</v>
      </c>
      <c r="D7" s="178">
        <v>0.85</v>
      </c>
      <c r="E7" s="181"/>
    </row>
    <row r="8" spans="1:7" x14ac:dyDescent="0.25">
      <c r="A8" s="176" t="s">
        <v>184</v>
      </c>
      <c r="B8" s="177" t="s">
        <v>185</v>
      </c>
      <c r="C8" s="178">
        <f>(C5*C6/86400)*C7</f>
        <v>8.3170138888888872</v>
      </c>
      <c r="D8" s="178">
        <f>(D5*D6/86400)*D7</f>
        <v>3.4543055555555555</v>
      </c>
      <c r="E8" s="181"/>
    </row>
    <row r="9" spans="1:7" x14ac:dyDescent="0.25">
      <c r="A9" s="176" t="s">
        <v>191</v>
      </c>
      <c r="B9" s="177" t="s">
        <v>186</v>
      </c>
      <c r="C9" s="177">
        <v>3.8</v>
      </c>
      <c r="D9" s="178">
        <v>4</v>
      </c>
      <c r="E9" s="181"/>
    </row>
    <row r="10" spans="1:7" x14ac:dyDescent="0.25">
      <c r="A10" s="176" t="s">
        <v>187</v>
      </c>
      <c r="B10" s="177" t="s">
        <v>111</v>
      </c>
      <c r="C10" s="178">
        <f>+C8*C9</f>
        <v>31.604652777777769</v>
      </c>
      <c r="D10" s="178">
        <f>+D8*D9</f>
        <v>13.817222222222222</v>
      </c>
      <c r="E10" s="181"/>
    </row>
    <row r="11" spans="1:7" x14ac:dyDescent="0.25">
      <c r="B11" s="174"/>
      <c r="C11" s="174"/>
    </row>
  </sheetData>
  <mergeCells count="3">
    <mergeCell ref="A1:D1"/>
    <mergeCell ref="A3:D3"/>
    <mergeCell ref="A2:D2"/>
  </mergeCells>
  <pageMargins left="0.7" right="0.7" top="0.75" bottom="0.75" header="0" footer="0"/>
  <pageSetup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95825-01A1-4A14-8F5C-9A31FA5CE710}">
  <dimension ref="A2:R90"/>
  <sheetViews>
    <sheetView topLeftCell="A67" zoomScale="85" zoomScaleNormal="85" workbookViewId="0">
      <selection activeCell="C101" sqref="C101"/>
    </sheetView>
  </sheetViews>
  <sheetFormatPr baseColWidth="10" defaultRowHeight="12.75" x14ac:dyDescent="0.2"/>
  <cols>
    <col min="1" max="1" width="14.42578125" style="1" customWidth="1"/>
    <col min="2" max="2" width="16.7109375" style="1" customWidth="1"/>
    <col min="3" max="3" width="14.42578125" style="1" customWidth="1"/>
    <col min="4" max="4" width="15.140625" style="1" customWidth="1"/>
    <col min="5" max="5" width="13" style="1" customWidth="1"/>
    <col min="6" max="6" width="16" style="1" customWidth="1"/>
    <col min="7" max="7" width="14.42578125" style="1" customWidth="1"/>
    <col min="8" max="8" width="13.7109375" style="1" customWidth="1"/>
    <col min="9" max="9" width="14.140625" style="1" customWidth="1"/>
    <col min="10" max="10" width="17.85546875" style="1" customWidth="1"/>
    <col min="11" max="16384" width="11.42578125" style="1"/>
  </cols>
  <sheetData>
    <row r="2" spans="1:17" ht="33.75" customHeight="1" x14ac:dyDescent="0.2">
      <c r="A2" s="248" t="s">
        <v>19</v>
      </c>
      <c r="B2" s="248"/>
      <c r="C2" s="248"/>
      <c r="D2" s="248"/>
      <c r="E2" s="248"/>
    </row>
    <row r="3" spans="1:17" ht="15.75" customHeight="1" x14ac:dyDescent="0.2">
      <c r="A3" s="248" t="s">
        <v>20</v>
      </c>
      <c r="B3" s="248"/>
      <c r="C3" s="248"/>
      <c r="D3" s="248"/>
      <c r="E3" s="248"/>
      <c r="J3" s="49"/>
    </row>
    <row r="4" spans="1:17" ht="16.5" customHeight="1" x14ac:dyDescent="0.2">
      <c r="A4" s="249" t="s">
        <v>21</v>
      </c>
      <c r="B4" s="249"/>
      <c r="C4" s="249"/>
      <c r="D4" s="249"/>
      <c r="E4" s="249"/>
      <c r="J4" s="49"/>
    </row>
    <row r="5" spans="1:17" x14ac:dyDescent="0.2">
      <c r="J5" s="49"/>
    </row>
    <row r="6" spans="1:17" s="2" customFormat="1" x14ac:dyDescent="0.2">
      <c r="A6" s="247" t="s">
        <v>7</v>
      </c>
      <c r="B6" s="247"/>
      <c r="C6" s="247"/>
      <c r="D6" s="247"/>
      <c r="E6" s="247"/>
      <c r="F6" s="247"/>
    </row>
    <row r="7" spans="1:17" s="2" customFormat="1" x14ac:dyDescent="0.2">
      <c r="A7" s="9"/>
      <c r="B7" s="9"/>
      <c r="C7" s="9"/>
      <c r="D7" s="9"/>
      <c r="E7" s="9"/>
      <c r="F7" s="9"/>
    </row>
    <row r="8" spans="1:17" x14ac:dyDescent="0.2">
      <c r="A8" s="196" t="s">
        <v>8</v>
      </c>
      <c r="B8" s="196"/>
      <c r="C8" s="196"/>
      <c r="D8" s="196"/>
      <c r="E8" s="196"/>
    </row>
    <row r="9" spans="1:17" x14ac:dyDescent="0.2">
      <c r="A9" s="196" t="s">
        <v>2</v>
      </c>
      <c r="B9" s="196"/>
      <c r="C9" s="199" t="s">
        <v>3</v>
      </c>
      <c r="D9" s="199"/>
      <c r="E9" s="199"/>
      <c r="F9" s="9"/>
    </row>
    <row r="10" spans="1:17" ht="12.75" customHeight="1" x14ac:dyDescent="0.2">
      <c r="A10" s="196"/>
      <c r="B10" s="196"/>
      <c r="C10" s="23"/>
      <c r="D10" s="23"/>
      <c r="F10" s="25"/>
    </row>
    <row r="11" spans="1:17" ht="12.75" customHeight="1" x14ac:dyDescent="0.2">
      <c r="A11" s="238" t="s">
        <v>11</v>
      </c>
      <c r="B11" s="239"/>
      <c r="C11" s="23">
        <v>7045</v>
      </c>
      <c r="D11" s="35" t="s">
        <v>86</v>
      </c>
      <c r="E11" s="246" t="s">
        <v>171</v>
      </c>
      <c r="F11" s="247"/>
      <c r="G11" s="247"/>
    </row>
    <row r="12" spans="1:17" ht="12.75" customHeight="1" x14ac:dyDescent="0.2">
      <c r="A12" s="238" t="s">
        <v>12</v>
      </c>
      <c r="B12" s="239"/>
      <c r="C12" s="23">
        <v>120</v>
      </c>
      <c r="D12" s="35" t="s">
        <v>87</v>
      </c>
      <c r="E12" s="23"/>
      <c r="F12" s="9"/>
    </row>
    <row r="13" spans="1:17" ht="12.75" customHeight="1" x14ac:dyDescent="0.2">
      <c r="A13" s="238" t="s">
        <v>172</v>
      </c>
      <c r="B13" s="239"/>
      <c r="C13" s="23">
        <v>0.85</v>
      </c>
      <c r="D13" s="35" t="s">
        <v>4</v>
      </c>
      <c r="E13" s="23"/>
      <c r="F13" s="9"/>
    </row>
    <row r="14" spans="1:17" ht="12.75" customHeight="1" x14ac:dyDescent="0.35">
      <c r="A14" s="238" t="s">
        <v>13</v>
      </c>
      <c r="B14" s="239"/>
      <c r="C14" s="11">
        <f>C11*C12*C13/86400</f>
        <v>8.3170138888888889</v>
      </c>
      <c r="D14" s="92" t="s">
        <v>14</v>
      </c>
      <c r="E14" s="23"/>
      <c r="F14" s="26"/>
      <c r="G14" s="27"/>
      <c r="H14" s="38"/>
      <c r="I14" s="27"/>
      <c r="J14" s="27"/>
      <c r="K14" s="27"/>
      <c r="P14" s="168"/>
      <c r="Q14"/>
    </row>
    <row r="15" spans="1:17" ht="12.75" customHeight="1" x14ac:dyDescent="0.2">
      <c r="A15" s="238" t="s">
        <v>9</v>
      </c>
      <c r="B15" s="239"/>
      <c r="C15" s="11">
        <v>3.8</v>
      </c>
      <c r="D15" s="90" t="s">
        <v>4</v>
      </c>
      <c r="E15" s="166" t="s">
        <v>173</v>
      </c>
      <c r="G15" s="32"/>
      <c r="H15" s="19"/>
      <c r="I15" s="36"/>
      <c r="J15" s="19"/>
      <c r="K15" s="33"/>
      <c r="P15" s="169"/>
      <c r="Q15" s="168"/>
    </row>
    <row r="16" spans="1:17" ht="17.25" x14ac:dyDescent="0.2">
      <c r="A16" s="238" t="s">
        <v>94</v>
      </c>
      <c r="B16" s="239"/>
      <c r="C16" s="5">
        <f>C14*C15</f>
        <v>31.604652777777776</v>
      </c>
      <c r="D16" s="39" t="s">
        <v>14</v>
      </c>
      <c r="E16" s="6"/>
      <c r="F16" s="18"/>
      <c r="G16" s="37"/>
      <c r="H16" s="14"/>
      <c r="I16" s="29"/>
      <c r="J16" s="30"/>
      <c r="M16"/>
      <c r="P16" s="169"/>
      <c r="Q16" s="168"/>
    </row>
    <row r="17" spans="1:18" ht="12.75" customHeight="1" x14ac:dyDescent="0.35">
      <c r="A17" s="203" t="s">
        <v>80</v>
      </c>
      <c r="B17" s="78" t="s">
        <v>81</v>
      </c>
      <c r="C17" s="103">
        <v>3.8</v>
      </c>
      <c r="D17" s="90" t="s">
        <v>88</v>
      </c>
      <c r="E17" s="6"/>
      <c r="F17" s="21"/>
      <c r="G17" s="28"/>
      <c r="I17" s="31"/>
      <c r="J17" s="28"/>
      <c r="K17" s="27"/>
      <c r="P17" s="169"/>
      <c r="Q17" s="168"/>
    </row>
    <row r="18" spans="1:18" ht="12.75" customHeight="1" x14ac:dyDescent="0.35">
      <c r="A18" s="205"/>
      <c r="B18" s="240" t="s">
        <v>82</v>
      </c>
      <c r="C18" s="81">
        <f>+C14*C15</f>
        <v>31.604652777777776</v>
      </c>
      <c r="D18" s="90" t="s">
        <v>14</v>
      </c>
      <c r="E18" s="6"/>
      <c r="F18" s="21"/>
      <c r="G18" s="28"/>
      <c r="I18" s="31"/>
      <c r="J18" s="28"/>
      <c r="K18" s="27"/>
      <c r="P18" s="172">
        <v>0.3</v>
      </c>
      <c r="Q18" s="172">
        <v>0.75</v>
      </c>
    </row>
    <row r="19" spans="1:18" ht="12.75" customHeight="1" x14ac:dyDescent="0.35">
      <c r="A19" s="205"/>
      <c r="B19" s="241"/>
      <c r="C19" s="81">
        <f>+C18/1000</f>
        <v>3.1604652777777777E-2</v>
      </c>
      <c r="D19" s="90" t="s">
        <v>27</v>
      </c>
      <c r="E19" s="6"/>
      <c r="F19" s="21"/>
      <c r="G19" s="28"/>
      <c r="I19" s="31"/>
      <c r="J19" s="28"/>
      <c r="K19" s="27"/>
      <c r="P19" s="76">
        <v>0.38</v>
      </c>
      <c r="Q19" s="172">
        <v>0.95</v>
      </c>
    </row>
    <row r="20" spans="1:18" ht="12.75" customHeight="1" x14ac:dyDescent="0.2">
      <c r="A20" s="242" t="s">
        <v>79</v>
      </c>
      <c r="B20" s="78" t="s">
        <v>81</v>
      </c>
      <c r="C20" s="91">
        <v>1</v>
      </c>
      <c r="D20" s="12" t="s">
        <v>88</v>
      </c>
      <c r="E20" s="23"/>
      <c r="F20" s="10"/>
      <c r="G20" s="245"/>
      <c r="H20" s="245"/>
      <c r="I20" s="245"/>
      <c r="J20" s="245"/>
      <c r="P20" s="76">
        <v>0.25</v>
      </c>
      <c r="Q20" s="172">
        <v>0.63</v>
      </c>
    </row>
    <row r="21" spans="1:18" ht="12.75" customHeight="1" x14ac:dyDescent="0.2">
      <c r="A21" s="243"/>
      <c r="B21" s="240" t="s">
        <v>82</v>
      </c>
      <c r="C21" s="7">
        <f>+C14*C20</f>
        <v>8.3170138888888889</v>
      </c>
      <c r="D21" s="12" t="s">
        <v>14</v>
      </c>
      <c r="E21" s="23"/>
      <c r="F21" s="10"/>
      <c r="G21" s="41"/>
      <c r="H21" s="41"/>
      <c r="I21" s="41"/>
      <c r="J21" s="41"/>
      <c r="P21" s="76">
        <v>0.5</v>
      </c>
      <c r="Q21" s="172">
        <v>1.25</v>
      </c>
    </row>
    <row r="22" spans="1:18" ht="12.75" customHeight="1" x14ac:dyDescent="0.35">
      <c r="A22" s="244"/>
      <c r="B22" s="241"/>
      <c r="C22" s="81">
        <f>+C21/1000</f>
        <v>8.3170138888888894E-3</v>
      </c>
      <c r="D22" s="90" t="s">
        <v>27</v>
      </c>
      <c r="E22" s="6"/>
      <c r="F22" s="21"/>
      <c r="G22" s="28"/>
      <c r="I22" s="31"/>
      <c r="J22" s="28"/>
      <c r="K22" s="27"/>
      <c r="P22" s="76">
        <v>0.65</v>
      </c>
      <c r="Q22" s="172">
        <v>1.63</v>
      </c>
    </row>
    <row r="23" spans="1:18" ht="12.75" customHeight="1" thickBot="1" x14ac:dyDescent="0.25">
      <c r="A23" s="85" t="s">
        <v>30</v>
      </c>
      <c r="B23" s="84"/>
      <c r="C23" s="84"/>
      <c r="D23" s="84"/>
      <c r="E23" s="125"/>
      <c r="F23" s="10"/>
      <c r="G23" s="13"/>
      <c r="H23" s="41"/>
      <c r="I23" s="41"/>
      <c r="J23" s="41"/>
      <c r="P23" s="76">
        <v>1.45</v>
      </c>
      <c r="Q23" s="172">
        <v>3.63</v>
      </c>
    </row>
    <row r="24" spans="1:18" ht="12.75" customHeight="1" thickBot="1" x14ac:dyDescent="0.25">
      <c r="A24" s="223" t="s">
        <v>25</v>
      </c>
      <c r="B24" s="224"/>
      <c r="C24" s="99" t="s">
        <v>95</v>
      </c>
      <c r="D24" s="111" t="s">
        <v>98</v>
      </c>
      <c r="E24" s="117" t="s">
        <v>99</v>
      </c>
      <c r="F24" s="114" t="s">
        <v>100</v>
      </c>
      <c r="G24" s="22" t="s">
        <v>101</v>
      </c>
      <c r="H24" s="41"/>
      <c r="I24" s="41"/>
      <c r="J24" s="41"/>
      <c r="P24" s="76">
        <v>1.6</v>
      </c>
      <c r="Q24" s="172">
        <v>4</v>
      </c>
      <c r="R24" s="165"/>
    </row>
    <row r="25" spans="1:18" x14ac:dyDescent="0.2">
      <c r="A25" s="225"/>
      <c r="B25" s="226"/>
      <c r="C25" s="89">
        <v>32</v>
      </c>
      <c r="D25" s="110">
        <v>40</v>
      </c>
      <c r="E25" s="120">
        <v>60</v>
      </c>
      <c r="F25" s="123">
        <v>80</v>
      </c>
      <c r="G25" s="90" t="s">
        <v>14</v>
      </c>
      <c r="H25" s="42"/>
      <c r="I25" s="3"/>
      <c r="J25" s="41"/>
      <c r="P25" s="76">
        <v>1.45</v>
      </c>
      <c r="Q25" s="172">
        <v>3.63</v>
      </c>
      <c r="R25" s="165"/>
    </row>
    <row r="26" spans="1:18" x14ac:dyDescent="0.2">
      <c r="A26" s="225"/>
      <c r="B26" s="226"/>
      <c r="C26" s="86">
        <f>+C25/1000</f>
        <v>3.2000000000000001E-2</v>
      </c>
      <c r="D26" s="119">
        <f>+D25/1000</f>
        <v>0.04</v>
      </c>
      <c r="E26" s="121">
        <f>+E25/1000</f>
        <v>0.06</v>
      </c>
      <c r="F26" s="124">
        <f>+F25/1000</f>
        <v>0.08</v>
      </c>
      <c r="G26" s="90" t="s">
        <v>27</v>
      </c>
      <c r="H26" s="42"/>
      <c r="I26" s="19"/>
      <c r="J26" s="41"/>
      <c r="P26" s="76">
        <v>1.22</v>
      </c>
      <c r="Q26" s="172">
        <v>3.05</v>
      </c>
      <c r="R26" s="165"/>
    </row>
    <row r="27" spans="1:18" x14ac:dyDescent="0.2">
      <c r="A27" s="225"/>
      <c r="B27" s="226"/>
      <c r="C27" s="86">
        <f>+C26*60</f>
        <v>1.92</v>
      </c>
      <c r="D27" s="119">
        <f>+D26*60</f>
        <v>2.4</v>
      </c>
      <c r="E27" s="121">
        <f>+E26*60</f>
        <v>3.5999999999999996</v>
      </c>
      <c r="F27" s="124">
        <f>+F26*60</f>
        <v>4.8</v>
      </c>
      <c r="G27" s="90" t="s">
        <v>28</v>
      </c>
      <c r="H27" s="42"/>
      <c r="I27" s="19"/>
      <c r="J27" s="41"/>
      <c r="P27" s="76">
        <v>1.1000000000000001</v>
      </c>
      <c r="Q27" s="172">
        <v>2.75</v>
      </c>
      <c r="R27" s="165"/>
    </row>
    <row r="28" spans="1:18" x14ac:dyDescent="0.2">
      <c r="A28" s="227"/>
      <c r="B28" s="228"/>
      <c r="C28" s="142">
        <f>+C25*60</f>
        <v>1920</v>
      </c>
      <c r="D28" s="142">
        <f>+D25*60</f>
        <v>2400</v>
      </c>
      <c r="E28" s="142">
        <f>+E25*60</f>
        <v>3600</v>
      </c>
      <c r="F28" s="142">
        <f>+F25*60</f>
        <v>4800</v>
      </c>
      <c r="G28" s="90" t="s">
        <v>159</v>
      </c>
      <c r="H28" s="42"/>
      <c r="I28" s="19"/>
      <c r="J28" s="41"/>
      <c r="P28" s="76">
        <v>1.05</v>
      </c>
      <c r="Q28" s="172">
        <v>2.63</v>
      </c>
      <c r="R28" s="165"/>
    </row>
    <row r="29" spans="1:18" x14ac:dyDescent="0.2">
      <c r="A29" s="88" t="s">
        <v>29</v>
      </c>
      <c r="B29" s="82"/>
      <c r="C29" s="93"/>
      <c r="D29" s="77"/>
      <c r="E29" s="122"/>
      <c r="F29" s="78"/>
      <c r="G29" s="24"/>
      <c r="H29" s="42"/>
      <c r="I29" s="19"/>
      <c r="J29" s="41"/>
      <c r="M29" s="153"/>
      <c r="N29" s="154"/>
      <c r="P29" s="76">
        <v>1</v>
      </c>
      <c r="Q29" s="172">
        <v>2.5</v>
      </c>
      <c r="R29" s="165"/>
    </row>
    <row r="30" spans="1:18" x14ac:dyDescent="0.2">
      <c r="A30" s="229" t="s">
        <v>83</v>
      </c>
      <c r="B30" s="230"/>
      <c r="C30" s="233">
        <f>+C27*2.5</f>
        <v>4.8</v>
      </c>
      <c r="D30" s="234">
        <f t="shared" ref="D30:F30" si="0">+D27*2.5</f>
        <v>6</v>
      </c>
      <c r="E30" s="235">
        <f>+E27*2.5</f>
        <v>9</v>
      </c>
      <c r="F30" s="237">
        <f t="shared" si="0"/>
        <v>12</v>
      </c>
      <c r="G30" s="210" t="s">
        <v>15</v>
      </c>
      <c r="H30" s="42"/>
      <c r="I30" s="19"/>
      <c r="J30" s="41"/>
      <c r="P30" s="76">
        <v>1.21</v>
      </c>
      <c r="Q30" s="172">
        <v>3.03</v>
      </c>
      <c r="R30" s="165"/>
    </row>
    <row r="31" spans="1:18" ht="13.5" thickBot="1" x14ac:dyDescent="0.25">
      <c r="A31" s="231"/>
      <c r="B31" s="232"/>
      <c r="C31" s="233"/>
      <c r="D31" s="234"/>
      <c r="E31" s="236"/>
      <c r="F31" s="237"/>
      <c r="G31" s="210"/>
      <c r="P31" s="76">
        <v>1.1000000000000001</v>
      </c>
      <c r="Q31" s="172">
        <v>2.75</v>
      </c>
      <c r="R31" s="165"/>
    </row>
    <row r="32" spans="1:18" x14ac:dyDescent="0.2">
      <c r="A32" s="85" t="s">
        <v>96</v>
      </c>
      <c r="B32" s="83"/>
      <c r="C32" s="34"/>
      <c r="D32" s="96"/>
      <c r="E32" s="15"/>
      <c r="F32" s="10"/>
      <c r="G32" s="45"/>
      <c r="H32" s="3"/>
      <c r="I32" s="40"/>
      <c r="J32" s="9"/>
      <c r="P32" s="76">
        <v>1.2</v>
      </c>
      <c r="Q32" s="172">
        <v>3</v>
      </c>
      <c r="R32" s="165"/>
    </row>
    <row r="33" spans="1:17" x14ac:dyDescent="0.2">
      <c r="A33" s="85"/>
      <c r="B33" s="83"/>
      <c r="C33" s="8"/>
      <c r="D33" s="5"/>
      <c r="E33" s="23"/>
      <c r="F33" s="10"/>
      <c r="G33" s="45"/>
      <c r="H33" s="3"/>
      <c r="I33" s="40"/>
      <c r="J33" s="9"/>
      <c r="P33" s="76">
        <v>1.19</v>
      </c>
      <c r="Q33" s="172">
        <v>2.98</v>
      </c>
    </row>
    <row r="34" spans="1:17" x14ac:dyDescent="0.2">
      <c r="A34" s="85"/>
      <c r="B34" s="83"/>
      <c r="C34" s="8"/>
      <c r="D34" s="5"/>
      <c r="E34" s="23"/>
      <c r="F34" s="10"/>
      <c r="G34" s="45"/>
      <c r="H34" s="3"/>
      <c r="I34" s="40"/>
      <c r="J34" s="9"/>
      <c r="P34" s="76">
        <v>1.17</v>
      </c>
      <c r="Q34" s="172">
        <v>2.93</v>
      </c>
    </row>
    <row r="35" spans="1:17" x14ac:dyDescent="0.2">
      <c r="A35" s="85"/>
      <c r="B35" s="83"/>
      <c r="C35" s="8"/>
      <c r="D35" s="5"/>
      <c r="E35" s="23"/>
      <c r="F35" s="10"/>
      <c r="G35" s="45"/>
      <c r="H35" s="3"/>
      <c r="I35" s="40"/>
      <c r="J35" s="9"/>
      <c r="P35" s="76">
        <v>0.9</v>
      </c>
      <c r="Q35" s="172">
        <v>2.25</v>
      </c>
    </row>
    <row r="36" spans="1:17" ht="14.25" customHeight="1" thickBot="1" x14ac:dyDescent="0.25">
      <c r="A36" s="94"/>
      <c r="B36" s="94"/>
      <c r="C36" s="16"/>
      <c r="D36" s="95"/>
      <c r="E36" s="148"/>
      <c r="F36" s="10"/>
      <c r="G36" s="45"/>
      <c r="H36" s="3"/>
      <c r="I36" s="19"/>
      <c r="P36" s="76">
        <v>0.8</v>
      </c>
      <c r="Q36" s="172">
        <v>2</v>
      </c>
    </row>
    <row r="37" spans="1:17" ht="14.25" customHeight="1" x14ac:dyDescent="0.2">
      <c r="A37" s="211" t="s">
        <v>165</v>
      </c>
      <c r="B37" s="210" t="s">
        <v>42</v>
      </c>
      <c r="C37" s="97">
        <f>+C30/$C$19</f>
        <v>151.87637193011753</v>
      </c>
      <c r="D37" s="145">
        <f>+D30/$C$19</f>
        <v>189.84546491264692</v>
      </c>
      <c r="E37" s="149">
        <f>+E30/$C$19</f>
        <v>284.76819736897039</v>
      </c>
      <c r="F37" s="146">
        <f t="shared" ref="F37" si="1">+F30/$C$19</f>
        <v>379.69092982529384</v>
      </c>
      <c r="G37" s="35" t="s">
        <v>41</v>
      </c>
      <c r="I37" s="19"/>
      <c r="P37" s="76">
        <v>0.63</v>
      </c>
      <c r="Q37" s="172">
        <v>1.58</v>
      </c>
    </row>
    <row r="38" spans="1:17" ht="14.25" customHeight="1" x14ac:dyDescent="0.2">
      <c r="A38" s="211"/>
      <c r="B38" s="210"/>
      <c r="C38" s="97">
        <f>+C37/60</f>
        <v>2.531272865501959</v>
      </c>
      <c r="D38" s="145">
        <f t="shared" ref="D38:F38" si="2">+D37/60</f>
        <v>3.1640910818774488</v>
      </c>
      <c r="E38" s="150">
        <f>+E37/60</f>
        <v>4.7461366228161728</v>
      </c>
      <c r="F38" s="146">
        <f t="shared" si="2"/>
        <v>6.3281821637548976</v>
      </c>
      <c r="G38" s="35" t="s">
        <v>40</v>
      </c>
      <c r="I38" s="19"/>
      <c r="P38" s="76">
        <v>0.46</v>
      </c>
      <c r="Q38" s="172">
        <v>1.1499999999999999</v>
      </c>
    </row>
    <row r="39" spans="1:17" ht="14.25" customHeight="1" x14ac:dyDescent="0.2">
      <c r="A39" s="211"/>
      <c r="B39" s="210" t="s">
        <v>43</v>
      </c>
      <c r="C39" s="97">
        <f>+C30/$C$22</f>
        <v>577.13021333444658</v>
      </c>
      <c r="D39" s="145">
        <f t="shared" ref="D39" si="3">+D30/$C$22</f>
        <v>721.41276666805823</v>
      </c>
      <c r="E39" s="150">
        <f>+E30/$C$22</f>
        <v>1082.1191500020873</v>
      </c>
      <c r="F39" s="146">
        <f>+F30/$C$22</f>
        <v>1442.8255333361165</v>
      </c>
      <c r="G39" s="35" t="s">
        <v>41</v>
      </c>
      <c r="I39" s="19"/>
      <c r="P39" s="76">
        <v>0.41</v>
      </c>
      <c r="Q39" s="172">
        <v>1.03</v>
      </c>
    </row>
    <row r="40" spans="1:17" ht="12.75" customHeight="1" thickBot="1" x14ac:dyDescent="0.25">
      <c r="A40" s="211"/>
      <c r="B40" s="210"/>
      <c r="C40" s="97">
        <f>+C39/60</f>
        <v>9.6188368889074436</v>
      </c>
      <c r="D40" s="145">
        <f t="shared" ref="D40" si="4">+D39/60</f>
        <v>12.023546111134303</v>
      </c>
      <c r="E40" s="151">
        <f>+E39/60</f>
        <v>18.035319166701456</v>
      </c>
      <c r="F40" s="147">
        <f>+F39/60</f>
        <v>24.047092222268606</v>
      </c>
      <c r="G40" s="35" t="s">
        <v>40</v>
      </c>
      <c r="I40" s="21" t="s">
        <v>89</v>
      </c>
      <c r="J40" s="10"/>
      <c r="K40" s="98"/>
      <c r="P40" s="76">
        <v>0.4</v>
      </c>
      <c r="Q40" s="172">
        <v>1</v>
      </c>
    </row>
    <row r="41" spans="1:17" x14ac:dyDescent="0.2">
      <c r="A41" s="212" t="s">
        <v>97</v>
      </c>
      <c r="B41" s="213"/>
      <c r="P41" s="76">
        <v>0.38</v>
      </c>
      <c r="Q41" s="172">
        <v>0.95</v>
      </c>
    </row>
    <row r="42" spans="1:17" s="4" customFormat="1" ht="25.5" customHeight="1" thickBot="1" x14ac:dyDescent="0.25">
      <c r="A42" s="214" t="s">
        <v>0</v>
      </c>
      <c r="B42" s="216" t="s">
        <v>10</v>
      </c>
      <c r="C42" s="217" t="s">
        <v>90</v>
      </c>
      <c r="D42" s="218"/>
      <c r="E42" s="219" t="s">
        <v>92</v>
      </c>
      <c r="F42" s="221" t="s">
        <v>93</v>
      </c>
      <c r="G42" s="221"/>
      <c r="H42" s="222"/>
      <c r="I42" s="221"/>
      <c r="J42" s="198"/>
      <c r="K42" s="107"/>
      <c r="L42" s="107"/>
      <c r="M42" s="108"/>
      <c r="N42" s="76"/>
    </row>
    <row r="43" spans="1:17" s="4" customFormat="1" x14ac:dyDescent="0.2">
      <c r="A43" s="215"/>
      <c r="B43" s="216"/>
      <c r="C43" s="52" t="s">
        <v>91</v>
      </c>
      <c r="D43" s="90" t="s">
        <v>1</v>
      </c>
      <c r="E43" s="220"/>
      <c r="F43" s="155" t="s">
        <v>95</v>
      </c>
      <c r="G43" s="156" t="s">
        <v>98</v>
      </c>
      <c r="H43" s="117" t="s">
        <v>99</v>
      </c>
      <c r="I43" s="157" t="s">
        <v>100</v>
      </c>
      <c r="J43" s="198"/>
      <c r="K43" s="107"/>
      <c r="L43" s="107"/>
      <c r="M43" s="108"/>
      <c r="N43" s="76"/>
    </row>
    <row r="44" spans="1:17" s="4" customFormat="1" x14ac:dyDescent="0.2">
      <c r="A44" s="48" t="s">
        <v>57</v>
      </c>
      <c r="B44" s="102">
        <v>0.75</v>
      </c>
      <c r="C44" s="7">
        <f>+$C$14*B44</f>
        <v>6.2377604166666671</v>
      </c>
      <c r="D44" s="343">
        <f>+C44/1000*3600</f>
        <v>22.455937500000005</v>
      </c>
      <c r="E44" s="104">
        <f>+D44*1</f>
        <v>22.455937500000005</v>
      </c>
      <c r="F44" s="100">
        <f>+ROUNDUP(E44/$C$30,0)</f>
        <v>5</v>
      </c>
      <c r="G44" s="112">
        <f>+ROUNDUP(E44/$D$30,0)</f>
        <v>4</v>
      </c>
      <c r="H44" s="118">
        <f>+ROUNDUP(E44/$E$30,0)</f>
        <v>3</v>
      </c>
      <c r="I44" s="115">
        <f>+ROUNDUP(E44/$F$30,0)</f>
        <v>2</v>
      </c>
      <c r="J44" s="109"/>
      <c r="K44" s="80"/>
      <c r="L44" s="109"/>
      <c r="M44" s="19"/>
      <c r="N44" s="19"/>
    </row>
    <row r="45" spans="1:17" s="4" customFormat="1" x14ac:dyDescent="0.2">
      <c r="A45" s="48" t="s">
        <v>58</v>
      </c>
      <c r="B45" s="102">
        <v>0.95</v>
      </c>
      <c r="C45" s="7">
        <f t="shared" ref="C45:C67" si="5">+$C$14*B45</f>
        <v>7.901163194444444</v>
      </c>
      <c r="D45" s="343">
        <f>+C45/1000*3600</f>
        <v>28.444187499999998</v>
      </c>
      <c r="E45" s="104">
        <f>+D45*1</f>
        <v>28.444187499999998</v>
      </c>
      <c r="F45" s="100">
        <f t="shared" ref="F45:F67" si="6">+ROUNDUP(E45/$C$30,0)</f>
        <v>6</v>
      </c>
      <c r="G45" s="112">
        <f t="shared" ref="G45:G67" si="7">+ROUNDUP(E45/$D$30,0)</f>
        <v>5</v>
      </c>
      <c r="H45" s="118">
        <f t="shared" ref="H45:H67" si="8">+ROUNDUP(E45/$E$30,0)</f>
        <v>4</v>
      </c>
      <c r="I45" s="115">
        <f t="shared" ref="I45:I67" si="9">+ROUNDUP(E45/$F$30,0)</f>
        <v>3</v>
      </c>
      <c r="J45" s="109"/>
      <c r="K45" s="80"/>
      <c r="L45" s="109"/>
      <c r="M45" s="19"/>
      <c r="N45" s="19"/>
    </row>
    <row r="46" spans="1:17" s="4" customFormat="1" x14ac:dyDescent="0.2">
      <c r="A46" s="48" t="s">
        <v>59</v>
      </c>
      <c r="B46" s="102">
        <v>0.63</v>
      </c>
      <c r="C46" s="7">
        <f t="shared" si="5"/>
        <v>5.2397187499999998</v>
      </c>
      <c r="D46" s="343">
        <f t="shared" ref="D46:D67" si="10">+C46/1000*3600</f>
        <v>18.862987499999999</v>
      </c>
      <c r="E46" s="104">
        <f t="shared" ref="E46:E67" si="11">+D46*1</f>
        <v>18.862987499999999</v>
      </c>
      <c r="F46" s="100">
        <f t="shared" si="6"/>
        <v>4</v>
      </c>
      <c r="G46" s="112">
        <f t="shared" si="7"/>
        <v>4</v>
      </c>
      <c r="H46" s="118">
        <f t="shared" si="8"/>
        <v>3</v>
      </c>
      <c r="I46" s="115">
        <f t="shared" si="9"/>
        <v>2</v>
      </c>
      <c r="J46" s="109"/>
      <c r="K46" s="80"/>
      <c r="L46" s="109"/>
      <c r="M46" s="19"/>
      <c r="N46" s="19"/>
    </row>
    <row r="47" spans="1:17" s="4" customFormat="1" x14ac:dyDescent="0.2">
      <c r="A47" s="48" t="s">
        <v>60</v>
      </c>
      <c r="B47" s="102">
        <v>1.25</v>
      </c>
      <c r="C47" s="7">
        <f t="shared" si="5"/>
        <v>10.396267361111111</v>
      </c>
      <c r="D47" s="343">
        <f t="shared" si="10"/>
        <v>37.426562499999996</v>
      </c>
      <c r="E47" s="104">
        <f t="shared" si="11"/>
        <v>37.426562499999996</v>
      </c>
      <c r="F47" s="100">
        <f t="shared" si="6"/>
        <v>8</v>
      </c>
      <c r="G47" s="112">
        <f t="shared" si="7"/>
        <v>7</v>
      </c>
      <c r="H47" s="118">
        <f t="shared" si="8"/>
        <v>5</v>
      </c>
      <c r="I47" s="115">
        <f t="shared" si="9"/>
        <v>4</v>
      </c>
      <c r="J47" s="109"/>
      <c r="K47" s="80"/>
      <c r="L47" s="109"/>
      <c r="M47" s="19"/>
      <c r="N47" s="19"/>
    </row>
    <row r="48" spans="1:17" s="4" customFormat="1" x14ac:dyDescent="0.2">
      <c r="A48" s="48" t="s">
        <v>61</v>
      </c>
      <c r="B48" s="102">
        <v>1.63</v>
      </c>
      <c r="C48" s="7">
        <f t="shared" si="5"/>
        <v>13.556732638888889</v>
      </c>
      <c r="D48" s="343">
        <f t="shared" si="10"/>
        <v>48.804237499999999</v>
      </c>
      <c r="E48" s="104">
        <f t="shared" si="11"/>
        <v>48.804237499999999</v>
      </c>
      <c r="F48" s="100">
        <f t="shared" si="6"/>
        <v>11</v>
      </c>
      <c r="G48" s="112">
        <f t="shared" si="7"/>
        <v>9</v>
      </c>
      <c r="H48" s="118">
        <f t="shared" si="8"/>
        <v>6</v>
      </c>
      <c r="I48" s="115">
        <f t="shared" si="9"/>
        <v>5</v>
      </c>
      <c r="J48" s="109"/>
      <c r="K48" s="80"/>
      <c r="L48" s="109"/>
      <c r="M48" s="19"/>
      <c r="N48" s="19"/>
    </row>
    <row r="49" spans="1:14" s="4" customFormat="1" x14ac:dyDescent="0.2">
      <c r="A49" s="48" t="s">
        <v>62</v>
      </c>
      <c r="B49" s="102">
        <v>3.63</v>
      </c>
      <c r="C49" s="7">
        <f t="shared" si="5"/>
        <v>30.190760416666667</v>
      </c>
      <c r="D49" s="343">
        <f t="shared" si="10"/>
        <v>108.68673750000001</v>
      </c>
      <c r="E49" s="104">
        <f t="shared" si="11"/>
        <v>108.68673750000001</v>
      </c>
      <c r="F49" s="100">
        <f>+ROUNDUP(E49/$C$30,0)</f>
        <v>23</v>
      </c>
      <c r="G49" s="112">
        <f>+ROUNDUP(E49/$D$30,0)</f>
        <v>19</v>
      </c>
      <c r="H49" s="118">
        <f t="shared" si="8"/>
        <v>13</v>
      </c>
      <c r="I49" s="115">
        <f t="shared" si="9"/>
        <v>10</v>
      </c>
      <c r="J49" s="109"/>
      <c r="K49" s="80"/>
      <c r="L49" s="109"/>
      <c r="M49" s="19"/>
      <c r="N49" s="19"/>
    </row>
    <row r="50" spans="1:14" s="4" customFormat="1" x14ac:dyDescent="0.2">
      <c r="A50" s="48" t="s">
        <v>63</v>
      </c>
      <c r="B50" s="80">
        <v>4</v>
      </c>
      <c r="C50" s="7">
        <f t="shared" si="5"/>
        <v>33.268055555555556</v>
      </c>
      <c r="D50" s="343">
        <f t="shared" si="10"/>
        <v>119.765</v>
      </c>
      <c r="E50" s="104">
        <f>+D50*1</f>
        <v>119.765</v>
      </c>
      <c r="F50" s="100">
        <f>+ROUNDUP(E50/$C$30,0)</f>
        <v>25</v>
      </c>
      <c r="G50" s="112">
        <f t="shared" si="7"/>
        <v>20</v>
      </c>
      <c r="H50" s="118">
        <f t="shared" si="8"/>
        <v>14</v>
      </c>
      <c r="I50" s="115">
        <f t="shared" si="9"/>
        <v>10</v>
      </c>
      <c r="J50" s="109"/>
      <c r="K50" s="80"/>
      <c r="L50" s="109"/>
      <c r="M50" s="19"/>
      <c r="N50" s="19"/>
    </row>
    <row r="51" spans="1:14" s="4" customFormat="1" x14ac:dyDescent="0.2">
      <c r="A51" s="79" t="s">
        <v>55</v>
      </c>
      <c r="B51" s="105">
        <v>3.63</v>
      </c>
      <c r="C51" s="7">
        <f t="shared" si="5"/>
        <v>30.190760416666667</v>
      </c>
      <c r="D51" s="343">
        <f t="shared" si="10"/>
        <v>108.68673750000001</v>
      </c>
      <c r="E51" s="104">
        <f t="shared" si="11"/>
        <v>108.68673750000001</v>
      </c>
      <c r="F51" s="100">
        <f t="shared" si="6"/>
        <v>23</v>
      </c>
      <c r="G51" s="112">
        <f t="shared" si="7"/>
        <v>19</v>
      </c>
      <c r="H51" s="118">
        <f t="shared" si="8"/>
        <v>13</v>
      </c>
      <c r="I51" s="115">
        <f t="shared" si="9"/>
        <v>10</v>
      </c>
      <c r="J51" s="109"/>
      <c r="K51" s="80"/>
      <c r="L51" s="109"/>
      <c r="M51" s="19"/>
      <c r="N51" s="19"/>
    </row>
    <row r="52" spans="1:14" s="4" customFormat="1" x14ac:dyDescent="0.2">
      <c r="A52" s="79" t="s">
        <v>56</v>
      </c>
      <c r="B52" s="105">
        <v>3.05</v>
      </c>
      <c r="C52" s="7">
        <f t="shared" si="5"/>
        <v>25.366892361111109</v>
      </c>
      <c r="D52" s="343">
        <f t="shared" si="10"/>
        <v>91.320812499999988</v>
      </c>
      <c r="E52" s="104">
        <f t="shared" si="11"/>
        <v>91.320812499999988</v>
      </c>
      <c r="F52" s="100">
        <f t="shared" si="6"/>
        <v>20</v>
      </c>
      <c r="G52" s="112">
        <f t="shared" si="7"/>
        <v>16</v>
      </c>
      <c r="H52" s="118">
        <f t="shared" si="8"/>
        <v>11</v>
      </c>
      <c r="I52" s="115">
        <f t="shared" si="9"/>
        <v>8</v>
      </c>
      <c r="J52" s="109"/>
      <c r="K52" s="80"/>
      <c r="L52" s="109"/>
      <c r="M52" s="19"/>
      <c r="N52" s="19"/>
    </row>
    <row r="53" spans="1:14" s="4" customFormat="1" x14ac:dyDescent="0.2">
      <c r="A53" s="48" t="s">
        <v>64</v>
      </c>
      <c r="B53" s="80">
        <v>2.75</v>
      </c>
      <c r="C53" s="7">
        <f t="shared" si="5"/>
        <v>22.871788194444445</v>
      </c>
      <c r="D53" s="343">
        <f t="shared" si="10"/>
        <v>82.338437499999998</v>
      </c>
      <c r="E53" s="104">
        <f t="shared" si="11"/>
        <v>82.338437499999998</v>
      </c>
      <c r="F53" s="100">
        <f t="shared" si="6"/>
        <v>18</v>
      </c>
      <c r="G53" s="112">
        <f t="shared" si="7"/>
        <v>14</v>
      </c>
      <c r="H53" s="118">
        <f t="shared" si="8"/>
        <v>10</v>
      </c>
      <c r="I53" s="115">
        <f t="shared" si="9"/>
        <v>7</v>
      </c>
      <c r="J53" s="109"/>
      <c r="K53" s="80"/>
      <c r="L53" s="109"/>
      <c r="M53" s="19"/>
      <c r="N53" s="19"/>
    </row>
    <row r="54" spans="1:14" s="4" customFormat="1" x14ac:dyDescent="0.2">
      <c r="A54" s="48" t="s">
        <v>65</v>
      </c>
      <c r="B54" s="80">
        <v>2.63</v>
      </c>
      <c r="C54" s="7">
        <f t="shared" si="5"/>
        <v>21.873746527777776</v>
      </c>
      <c r="D54" s="343">
        <f t="shared" si="10"/>
        <v>78.745487499999996</v>
      </c>
      <c r="E54" s="104">
        <f t="shared" si="11"/>
        <v>78.745487499999996</v>
      </c>
      <c r="F54" s="100">
        <f t="shared" si="6"/>
        <v>17</v>
      </c>
      <c r="G54" s="112">
        <f t="shared" si="7"/>
        <v>14</v>
      </c>
      <c r="H54" s="118">
        <f t="shared" si="8"/>
        <v>9</v>
      </c>
      <c r="I54" s="115">
        <f t="shared" si="9"/>
        <v>7</v>
      </c>
      <c r="J54" s="109"/>
      <c r="K54" s="80"/>
      <c r="L54" s="109"/>
      <c r="M54" s="19"/>
      <c r="N54" s="19"/>
    </row>
    <row r="55" spans="1:14" s="4" customFormat="1" x14ac:dyDescent="0.2">
      <c r="A55" s="48" t="s">
        <v>66</v>
      </c>
      <c r="B55" s="80">
        <v>2.5</v>
      </c>
      <c r="C55" s="7">
        <f t="shared" si="5"/>
        <v>20.792534722222221</v>
      </c>
      <c r="D55" s="343">
        <f t="shared" si="10"/>
        <v>74.853124999999991</v>
      </c>
      <c r="E55" s="104">
        <f t="shared" si="11"/>
        <v>74.853124999999991</v>
      </c>
      <c r="F55" s="100">
        <f t="shared" si="6"/>
        <v>16</v>
      </c>
      <c r="G55" s="112">
        <f t="shared" si="7"/>
        <v>13</v>
      </c>
      <c r="H55" s="118">
        <f t="shared" si="8"/>
        <v>9</v>
      </c>
      <c r="I55" s="115">
        <f t="shared" si="9"/>
        <v>7</v>
      </c>
      <c r="J55" s="109"/>
      <c r="K55" s="80"/>
      <c r="L55" s="109"/>
      <c r="M55" s="19"/>
      <c r="N55" s="19"/>
    </row>
    <row r="56" spans="1:14" s="4" customFormat="1" x14ac:dyDescent="0.2">
      <c r="A56" s="48" t="s">
        <v>67</v>
      </c>
      <c r="B56" s="105">
        <v>3.03</v>
      </c>
      <c r="C56" s="7">
        <f t="shared" si="5"/>
        <v>25.200552083333331</v>
      </c>
      <c r="D56" s="343">
        <f t="shared" si="10"/>
        <v>90.721987499999997</v>
      </c>
      <c r="E56" s="104">
        <f t="shared" si="11"/>
        <v>90.721987499999997</v>
      </c>
      <c r="F56" s="100">
        <f t="shared" si="6"/>
        <v>19</v>
      </c>
      <c r="G56" s="112">
        <f t="shared" si="7"/>
        <v>16</v>
      </c>
      <c r="H56" s="118">
        <f t="shared" si="8"/>
        <v>11</v>
      </c>
      <c r="I56" s="115">
        <f t="shared" si="9"/>
        <v>8</v>
      </c>
      <c r="J56" s="109"/>
      <c r="K56" s="80"/>
      <c r="L56" s="109"/>
      <c r="M56" s="19"/>
      <c r="N56" s="19"/>
    </row>
    <row r="57" spans="1:14" s="4" customFormat="1" x14ac:dyDescent="0.2">
      <c r="A57" s="48" t="s">
        <v>68</v>
      </c>
      <c r="B57" s="105">
        <v>2.75</v>
      </c>
      <c r="C57" s="7">
        <f t="shared" si="5"/>
        <v>22.871788194444445</v>
      </c>
      <c r="D57" s="343">
        <f t="shared" si="10"/>
        <v>82.338437499999998</v>
      </c>
      <c r="E57" s="104">
        <f t="shared" si="11"/>
        <v>82.338437499999998</v>
      </c>
      <c r="F57" s="100">
        <f t="shared" si="6"/>
        <v>18</v>
      </c>
      <c r="G57" s="112">
        <f t="shared" si="7"/>
        <v>14</v>
      </c>
      <c r="H57" s="118">
        <f t="shared" si="8"/>
        <v>10</v>
      </c>
      <c r="I57" s="115">
        <f t="shared" si="9"/>
        <v>7</v>
      </c>
      <c r="J57" s="109"/>
      <c r="K57" s="80"/>
      <c r="L57" s="109"/>
      <c r="M57" s="44"/>
      <c r="N57" s="19"/>
    </row>
    <row r="58" spans="1:14" s="4" customFormat="1" x14ac:dyDescent="0.2">
      <c r="A58" s="48" t="s">
        <v>69</v>
      </c>
      <c r="B58" s="80">
        <v>3</v>
      </c>
      <c r="C58" s="7">
        <f t="shared" si="5"/>
        <v>24.951041666666669</v>
      </c>
      <c r="D58" s="343">
        <f t="shared" si="10"/>
        <v>89.823750000000018</v>
      </c>
      <c r="E58" s="104">
        <f t="shared" si="11"/>
        <v>89.823750000000018</v>
      </c>
      <c r="F58" s="100">
        <f t="shared" si="6"/>
        <v>19</v>
      </c>
      <c r="G58" s="112">
        <f t="shared" si="7"/>
        <v>15</v>
      </c>
      <c r="H58" s="118">
        <f t="shared" si="8"/>
        <v>10</v>
      </c>
      <c r="I58" s="115">
        <f t="shared" si="9"/>
        <v>8</v>
      </c>
      <c r="J58" s="109"/>
      <c r="K58" s="80"/>
      <c r="L58" s="109"/>
      <c r="M58" s="19"/>
      <c r="N58" s="19"/>
    </row>
    <row r="59" spans="1:14" s="4" customFormat="1" x14ac:dyDescent="0.2">
      <c r="A59" s="48" t="s">
        <v>70</v>
      </c>
      <c r="B59" s="80">
        <v>2.98</v>
      </c>
      <c r="C59" s="7">
        <f t="shared" si="5"/>
        <v>24.784701388888887</v>
      </c>
      <c r="D59" s="343">
        <f t="shared" si="10"/>
        <v>89.224924999999999</v>
      </c>
      <c r="E59" s="104">
        <f t="shared" si="11"/>
        <v>89.224924999999999</v>
      </c>
      <c r="F59" s="100">
        <f t="shared" si="6"/>
        <v>19</v>
      </c>
      <c r="G59" s="112">
        <f t="shared" si="7"/>
        <v>15</v>
      </c>
      <c r="H59" s="118">
        <f t="shared" si="8"/>
        <v>10</v>
      </c>
      <c r="I59" s="115">
        <f t="shared" si="9"/>
        <v>8</v>
      </c>
      <c r="J59" s="109"/>
      <c r="K59" s="80"/>
      <c r="L59" s="109"/>
      <c r="M59" s="19"/>
      <c r="N59" s="19"/>
    </row>
    <row r="60" spans="1:14" s="4" customFormat="1" x14ac:dyDescent="0.2">
      <c r="A60" s="48" t="s">
        <v>71</v>
      </c>
      <c r="B60" s="80">
        <v>2.93</v>
      </c>
      <c r="C60" s="7">
        <f t="shared" si="5"/>
        <v>24.368850694444447</v>
      </c>
      <c r="D60" s="343">
        <f t="shared" si="10"/>
        <v>87.727862500000015</v>
      </c>
      <c r="E60" s="104">
        <f t="shared" si="11"/>
        <v>87.727862500000015</v>
      </c>
      <c r="F60" s="100">
        <f t="shared" si="6"/>
        <v>19</v>
      </c>
      <c r="G60" s="112">
        <f t="shared" si="7"/>
        <v>15</v>
      </c>
      <c r="H60" s="118">
        <f t="shared" si="8"/>
        <v>10</v>
      </c>
      <c r="I60" s="115">
        <f t="shared" si="9"/>
        <v>8</v>
      </c>
      <c r="J60" s="109"/>
      <c r="K60" s="80"/>
      <c r="L60" s="109"/>
      <c r="M60" s="19"/>
      <c r="N60" s="19"/>
    </row>
    <row r="61" spans="1:14" s="4" customFormat="1" x14ac:dyDescent="0.2">
      <c r="A61" s="48" t="s">
        <v>72</v>
      </c>
      <c r="B61" s="80">
        <v>2.25</v>
      </c>
      <c r="C61" s="7">
        <f t="shared" si="5"/>
        <v>18.713281250000001</v>
      </c>
      <c r="D61" s="343">
        <f t="shared" si="10"/>
        <v>67.367812499999999</v>
      </c>
      <c r="E61" s="104">
        <f t="shared" si="11"/>
        <v>67.367812499999999</v>
      </c>
      <c r="F61" s="100">
        <f t="shared" si="6"/>
        <v>15</v>
      </c>
      <c r="G61" s="112">
        <f t="shared" si="7"/>
        <v>12</v>
      </c>
      <c r="H61" s="118">
        <f t="shared" si="8"/>
        <v>8</v>
      </c>
      <c r="I61" s="115">
        <f t="shared" si="9"/>
        <v>6</v>
      </c>
      <c r="J61" s="109"/>
      <c r="K61" s="80"/>
      <c r="L61" s="109"/>
      <c r="M61" s="19"/>
      <c r="N61" s="19"/>
    </row>
    <row r="62" spans="1:14" s="4" customFormat="1" x14ac:dyDescent="0.2">
      <c r="A62" s="48" t="s">
        <v>73</v>
      </c>
      <c r="B62" s="105">
        <v>2</v>
      </c>
      <c r="C62" s="7">
        <f t="shared" si="5"/>
        <v>16.634027777777778</v>
      </c>
      <c r="D62" s="343">
        <f t="shared" si="10"/>
        <v>59.8825</v>
      </c>
      <c r="E62" s="104">
        <f t="shared" si="11"/>
        <v>59.8825</v>
      </c>
      <c r="F62" s="100">
        <f t="shared" si="6"/>
        <v>13</v>
      </c>
      <c r="G62" s="112">
        <f t="shared" si="7"/>
        <v>10</v>
      </c>
      <c r="H62" s="118">
        <f t="shared" si="8"/>
        <v>7</v>
      </c>
      <c r="I62" s="115">
        <f t="shared" si="9"/>
        <v>5</v>
      </c>
      <c r="J62" s="109"/>
      <c r="K62" s="80"/>
      <c r="L62" s="109"/>
      <c r="M62" s="19"/>
      <c r="N62" s="19"/>
    </row>
    <row r="63" spans="1:14" s="4" customFormat="1" x14ac:dyDescent="0.2">
      <c r="A63" s="48" t="s">
        <v>74</v>
      </c>
      <c r="B63" s="105">
        <v>1.58</v>
      </c>
      <c r="C63" s="7">
        <f t="shared" si="5"/>
        <v>13.140881944444445</v>
      </c>
      <c r="D63" s="343">
        <f t="shared" si="10"/>
        <v>47.307175000000001</v>
      </c>
      <c r="E63" s="104">
        <f t="shared" si="11"/>
        <v>47.307175000000001</v>
      </c>
      <c r="F63" s="100">
        <f t="shared" si="6"/>
        <v>10</v>
      </c>
      <c r="G63" s="112">
        <f t="shared" si="7"/>
        <v>8</v>
      </c>
      <c r="H63" s="118">
        <f t="shared" si="8"/>
        <v>6</v>
      </c>
      <c r="I63" s="115">
        <f t="shared" si="9"/>
        <v>4</v>
      </c>
      <c r="J63" s="109"/>
      <c r="K63" s="80"/>
      <c r="L63" s="109"/>
      <c r="M63" s="19"/>
      <c r="N63" s="19"/>
    </row>
    <row r="64" spans="1:14" s="4" customFormat="1" x14ac:dyDescent="0.2">
      <c r="A64" s="48" t="s">
        <v>75</v>
      </c>
      <c r="B64" s="80">
        <v>1.1499999999999999</v>
      </c>
      <c r="C64" s="7">
        <f t="shared" si="5"/>
        <v>9.5645659722222209</v>
      </c>
      <c r="D64" s="343">
        <f t="shared" si="10"/>
        <v>34.432437499999999</v>
      </c>
      <c r="E64" s="104">
        <f t="shared" si="11"/>
        <v>34.432437499999999</v>
      </c>
      <c r="F64" s="100">
        <f t="shared" si="6"/>
        <v>8</v>
      </c>
      <c r="G64" s="112">
        <f t="shared" si="7"/>
        <v>6</v>
      </c>
      <c r="H64" s="118">
        <f t="shared" si="8"/>
        <v>4</v>
      </c>
      <c r="I64" s="115">
        <f t="shared" si="9"/>
        <v>3</v>
      </c>
      <c r="J64" s="109"/>
      <c r="K64" s="80"/>
      <c r="L64" s="109"/>
      <c r="M64" s="19"/>
      <c r="N64" s="19"/>
    </row>
    <row r="65" spans="1:14" s="4" customFormat="1" x14ac:dyDescent="0.2">
      <c r="A65" s="48" t="s">
        <v>76</v>
      </c>
      <c r="B65" s="80">
        <v>1.03</v>
      </c>
      <c r="C65" s="7">
        <f t="shared" si="5"/>
        <v>8.5665243055555553</v>
      </c>
      <c r="D65" s="343">
        <f t="shared" si="10"/>
        <v>30.839487500000001</v>
      </c>
      <c r="E65" s="104">
        <f t="shared" si="11"/>
        <v>30.839487500000001</v>
      </c>
      <c r="F65" s="100">
        <f t="shared" si="6"/>
        <v>7</v>
      </c>
      <c r="G65" s="112">
        <f t="shared" si="7"/>
        <v>6</v>
      </c>
      <c r="H65" s="118">
        <f t="shared" si="8"/>
        <v>4</v>
      </c>
      <c r="I65" s="115">
        <f t="shared" si="9"/>
        <v>3</v>
      </c>
      <c r="J65" s="109"/>
      <c r="K65" s="80"/>
      <c r="L65" s="109"/>
      <c r="M65" s="19"/>
      <c r="N65" s="19"/>
    </row>
    <row r="66" spans="1:14" s="4" customFormat="1" x14ac:dyDescent="0.2">
      <c r="A66" s="48" t="s">
        <v>77</v>
      </c>
      <c r="B66" s="102">
        <v>1</v>
      </c>
      <c r="C66" s="7">
        <f t="shared" si="5"/>
        <v>8.3170138888888889</v>
      </c>
      <c r="D66" s="343">
        <f t="shared" si="10"/>
        <v>29.94125</v>
      </c>
      <c r="E66" s="104">
        <f t="shared" si="11"/>
        <v>29.94125</v>
      </c>
      <c r="F66" s="100">
        <f t="shared" si="6"/>
        <v>7</v>
      </c>
      <c r="G66" s="112">
        <f t="shared" si="7"/>
        <v>5</v>
      </c>
      <c r="H66" s="118">
        <f t="shared" si="8"/>
        <v>4</v>
      </c>
      <c r="I66" s="115">
        <f t="shared" si="9"/>
        <v>3</v>
      </c>
      <c r="J66" s="109"/>
      <c r="K66" s="80"/>
      <c r="L66" s="109"/>
      <c r="M66" s="19"/>
      <c r="N66" s="19"/>
    </row>
    <row r="67" spans="1:14" s="4" customFormat="1" x14ac:dyDescent="0.2">
      <c r="A67" s="48" t="s">
        <v>78</v>
      </c>
      <c r="B67" s="102">
        <v>0.95</v>
      </c>
      <c r="C67" s="7">
        <f t="shared" si="5"/>
        <v>7.901163194444444</v>
      </c>
      <c r="D67" s="370">
        <f t="shared" si="10"/>
        <v>28.444187499999998</v>
      </c>
      <c r="E67" s="158">
        <f t="shared" si="11"/>
        <v>28.444187499999998</v>
      </c>
      <c r="F67" s="100">
        <f t="shared" si="6"/>
        <v>6</v>
      </c>
      <c r="G67" s="112">
        <f t="shared" si="7"/>
        <v>5</v>
      </c>
      <c r="H67" s="118">
        <f t="shared" si="8"/>
        <v>4</v>
      </c>
      <c r="I67" s="115">
        <f t="shared" si="9"/>
        <v>3</v>
      </c>
      <c r="J67" s="109"/>
      <c r="K67" s="80"/>
      <c r="L67" s="109"/>
      <c r="M67" s="19"/>
      <c r="N67" s="19"/>
    </row>
    <row r="68" spans="1:14" ht="13.5" thickBot="1" x14ac:dyDescent="0.25">
      <c r="A68" s="199" t="s">
        <v>166</v>
      </c>
      <c r="B68" s="199"/>
      <c r="C68" s="199"/>
      <c r="D68" s="199"/>
      <c r="E68" s="199"/>
      <c r="F68" s="101">
        <f>SUM(F44:F67)</f>
        <v>336</v>
      </c>
      <c r="G68" s="113">
        <f>SUM(G44:G67)</f>
        <v>271</v>
      </c>
      <c r="H68" s="152">
        <f>SUM(H44:H67)</f>
        <v>188</v>
      </c>
      <c r="I68" s="116">
        <f>SUM(I44:I67)</f>
        <v>141</v>
      </c>
    </row>
    <row r="69" spans="1:14" x14ac:dyDescent="0.2">
      <c r="A69" s="21" t="s">
        <v>176</v>
      </c>
      <c r="D69" s="106"/>
      <c r="E69" s="4"/>
      <c r="K69" s="80"/>
    </row>
    <row r="70" spans="1:14" x14ac:dyDescent="0.2">
      <c r="D70" s="106"/>
      <c r="E70" s="4"/>
      <c r="F70" s="21" t="s">
        <v>15</v>
      </c>
      <c r="K70" s="80"/>
    </row>
    <row r="71" spans="1:14" x14ac:dyDescent="0.2">
      <c r="A71" s="200" t="s">
        <v>16</v>
      </c>
      <c r="B71" s="201"/>
      <c r="D71" s="17"/>
      <c r="E71" s="4"/>
      <c r="K71" s="80"/>
    </row>
    <row r="72" spans="1:14" x14ac:dyDescent="0.2">
      <c r="A72" s="21" t="s">
        <v>17</v>
      </c>
      <c r="D72" s="40"/>
      <c r="E72" s="4"/>
      <c r="K72" s="80"/>
    </row>
    <row r="73" spans="1:14" x14ac:dyDescent="0.2">
      <c r="A73" s="21" t="s">
        <v>18</v>
      </c>
      <c r="D73" s="47"/>
      <c r="E73" s="21"/>
      <c r="K73" s="80"/>
    </row>
    <row r="74" spans="1:14" x14ac:dyDescent="0.2">
      <c r="D74" s="47"/>
      <c r="E74" s="21"/>
      <c r="F74" s="21"/>
      <c r="K74" s="80"/>
    </row>
    <row r="76" spans="1:14" ht="12.75" customHeight="1" x14ac:dyDescent="0.2">
      <c r="A76" s="88" t="s">
        <v>32</v>
      </c>
      <c r="B76" s="82"/>
      <c r="C76" s="90"/>
      <c r="D76" s="5"/>
      <c r="E76" s="22"/>
      <c r="F76" s="202"/>
      <c r="G76" s="45"/>
      <c r="H76" s="42"/>
      <c r="I76" s="3"/>
      <c r="J76" s="41"/>
    </row>
    <row r="77" spans="1:14" ht="12.75" customHeight="1" x14ac:dyDescent="0.2">
      <c r="A77" s="203" t="s">
        <v>84</v>
      </c>
      <c r="B77" s="204"/>
      <c r="C77" s="87" t="s">
        <v>102</v>
      </c>
      <c r="D77" s="5">
        <v>4</v>
      </c>
      <c r="E77" s="22" t="s">
        <v>6</v>
      </c>
      <c r="F77" s="202"/>
      <c r="G77" s="45"/>
      <c r="H77" s="3"/>
      <c r="I77" s="43"/>
      <c r="J77" s="9"/>
    </row>
    <row r="78" spans="1:14" ht="12.75" customHeight="1" x14ac:dyDescent="0.2">
      <c r="A78" s="205"/>
      <c r="B78" s="206"/>
      <c r="C78" s="87" t="s">
        <v>103</v>
      </c>
      <c r="D78" s="5">
        <f>+PI()*(D77^2)/4</f>
        <v>12.566370614359172</v>
      </c>
      <c r="E78" s="22" t="s">
        <v>36</v>
      </c>
      <c r="F78" s="202"/>
      <c r="G78" s="45"/>
      <c r="H78" s="3"/>
      <c r="I78" s="43"/>
      <c r="J78" s="9"/>
    </row>
    <row r="79" spans="1:14" ht="12.75" customHeight="1" x14ac:dyDescent="0.2">
      <c r="A79" s="207"/>
      <c r="B79" s="208"/>
      <c r="C79" s="87" t="s">
        <v>104</v>
      </c>
      <c r="D79" s="126">
        <f>+E30</f>
        <v>9</v>
      </c>
      <c r="E79" s="22" t="s">
        <v>15</v>
      </c>
      <c r="F79" s="202"/>
      <c r="G79" s="45"/>
      <c r="H79" s="3"/>
      <c r="I79" s="43"/>
      <c r="J79" s="9"/>
    </row>
    <row r="80" spans="1:14" ht="12.75" customHeight="1" x14ac:dyDescent="0.2">
      <c r="A80" s="209" t="s">
        <v>85</v>
      </c>
      <c r="B80" s="209"/>
      <c r="C80" s="6"/>
      <c r="D80" s="97">
        <f>+E30/D78</f>
        <v>0.71619724391352901</v>
      </c>
      <c r="E80" s="23" t="s">
        <v>6</v>
      </c>
      <c r="F80" s="202"/>
      <c r="G80" s="45"/>
      <c r="H80" s="3"/>
      <c r="I80" s="33"/>
    </row>
    <row r="81" spans="1:10" ht="12.75" customHeight="1" x14ac:dyDescent="0.2">
      <c r="A81" s="192" t="s">
        <v>175</v>
      </c>
      <c r="B81" s="193"/>
      <c r="C81" s="193"/>
      <c r="D81" s="193"/>
      <c r="E81" s="193"/>
      <c r="F81" s="193"/>
      <c r="G81" s="45"/>
      <c r="H81" s="3"/>
      <c r="I81" s="44"/>
    </row>
    <row r="82" spans="1:10" ht="12.75" customHeight="1" x14ac:dyDescent="0.2">
      <c r="A82" s="194"/>
      <c r="B82" s="195"/>
      <c r="C82" s="195"/>
      <c r="D82" s="195"/>
      <c r="E82" s="195"/>
      <c r="F82" s="195"/>
      <c r="G82" s="45"/>
      <c r="H82" s="3"/>
      <c r="I82" s="44"/>
    </row>
    <row r="83" spans="1:10" x14ac:dyDescent="0.2">
      <c r="A83" s="194"/>
      <c r="B83" s="195"/>
      <c r="C83" s="195"/>
      <c r="D83" s="195"/>
      <c r="E83" s="195"/>
      <c r="F83" s="195"/>
      <c r="G83" s="46"/>
      <c r="H83" s="3"/>
      <c r="I83" s="19"/>
      <c r="J83" s="9"/>
    </row>
    <row r="85" spans="1:10" ht="27" customHeight="1" x14ac:dyDescent="0.2">
      <c r="A85" s="196" t="s">
        <v>169</v>
      </c>
      <c r="B85" s="197"/>
      <c r="C85" s="52" t="s">
        <v>168</v>
      </c>
      <c r="D85" s="12" t="s">
        <v>167</v>
      </c>
      <c r="F85" s="159"/>
    </row>
    <row r="86" spans="1:10" ht="27" customHeight="1" x14ac:dyDescent="0.2">
      <c r="A86" s="190" t="s">
        <v>161</v>
      </c>
      <c r="B86" s="191"/>
      <c r="C86" s="8">
        <v>0.3</v>
      </c>
      <c r="D86" s="160" t="s">
        <v>6</v>
      </c>
      <c r="G86" s="10"/>
    </row>
    <row r="87" spans="1:10" x14ac:dyDescent="0.2">
      <c r="A87" s="190" t="s">
        <v>162</v>
      </c>
      <c r="B87" s="191"/>
      <c r="C87" s="20">
        <v>0.4</v>
      </c>
      <c r="D87" s="144" t="s">
        <v>6</v>
      </c>
      <c r="G87" s="173"/>
    </row>
    <row r="88" spans="1:10" x14ac:dyDescent="0.2">
      <c r="A88" s="190" t="s">
        <v>163</v>
      </c>
      <c r="B88" s="191"/>
      <c r="C88" s="50">
        <f>+D80</f>
        <v>0.71619724391352901</v>
      </c>
      <c r="D88" s="143" t="s">
        <v>6</v>
      </c>
    </row>
    <row r="89" spans="1:10" x14ac:dyDescent="0.2">
      <c r="A89" s="190" t="s">
        <v>164</v>
      </c>
      <c r="B89" s="191"/>
      <c r="C89" s="51">
        <v>0.4</v>
      </c>
      <c r="D89" s="144" t="s">
        <v>6</v>
      </c>
    </row>
    <row r="90" spans="1:10" x14ac:dyDescent="0.2">
      <c r="A90" s="190" t="s">
        <v>160</v>
      </c>
      <c r="B90" s="191"/>
      <c r="C90" s="161">
        <f>SUM(C86:C89)</f>
        <v>1.8161972439135288</v>
      </c>
      <c r="D90" s="35" t="s">
        <v>6</v>
      </c>
    </row>
  </sheetData>
  <mergeCells count="48">
    <mergeCell ref="A15:B15"/>
    <mergeCell ref="A2:E2"/>
    <mergeCell ref="A3:E3"/>
    <mergeCell ref="A4:E4"/>
    <mergeCell ref="A6:F6"/>
    <mergeCell ref="A8:E8"/>
    <mergeCell ref="A9:B10"/>
    <mergeCell ref="C9:E9"/>
    <mergeCell ref="A11:B11"/>
    <mergeCell ref="E11:G11"/>
    <mergeCell ref="A12:B12"/>
    <mergeCell ref="A13:B13"/>
    <mergeCell ref="A14:B14"/>
    <mergeCell ref="A16:B16"/>
    <mergeCell ref="A17:A19"/>
    <mergeCell ref="B18:B19"/>
    <mergeCell ref="A20:A22"/>
    <mergeCell ref="G20:J20"/>
    <mergeCell ref="B21:B22"/>
    <mergeCell ref="A24:B28"/>
    <mergeCell ref="A30:B31"/>
    <mergeCell ref="C30:C31"/>
    <mergeCell ref="D30:D31"/>
    <mergeCell ref="E30:E31"/>
    <mergeCell ref="G30:G31"/>
    <mergeCell ref="A37:A40"/>
    <mergeCell ref="B37:B38"/>
    <mergeCell ref="B39:B40"/>
    <mergeCell ref="A41:B41"/>
    <mergeCell ref="F30:F31"/>
    <mergeCell ref="J42:J43"/>
    <mergeCell ref="A68:E68"/>
    <mergeCell ref="A71:B71"/>
    <mergeCell ref="F76:F80"/>
    <mergeCell ref="A77:B79"/>
    <mergeCell ref="A80:B80"/>
    <mergeCell ref="A42:A43"/>
    <mergeCell ref="B42:B43"/>
    <mergeCell ref="C42:D42"/>
    <mergeCell ref="E42:E43"/>
    <mergeCell ref="F42:I42"/>
    <mergeCell ref="A90:B90"/>
    <mergeCell ref="A81:F83"/>
    <mergeCell ref="A85:B85"/>
    <mergeCell ref="A86:B86"/>
    <mergeCell ref="A87:B87"/>
    <mergeCell ref="A88:B88"/>
    <mergeCell ref="A89:B89"/>
  </mergeCells>
  <conditionalFormatting sqref="K44:K67">
    <cfRule type="cellIs" dxfId="1" priority="1" operator="notBetween">
      <formula>$D$85</formula>
      <formula>$D$86</formula>
    </cfRule>
  </conditionalFormatting>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B49FA-73D4-42C9-8A45-3C6DDBA8ECED}">
  <dimension ref="A2:U92"/>
  <sheetViews>
    <sheetView workbookViewId="0"/>
  </sheetViews>
  <sheetFormatPr baseColWidth="10" defaultRowHeight="12.75" x14ac:dyDescent="0.2"/>
  <cols>
    <col min="1" max="1" width="14.42578125" style="1" customWidth="1"/>
    <col min="2" max="2" width="16.7109375" style="1" customWidth="1"/>
    <col min="3" max="3" width="14.42578125" style="1" customWidth="1"/>
    <col min="4" max="4" width="15.140625" style="1" customWidth="1"/>
    <col min="5" max="5" width="13" style="1" customWidth="1"/>
    <col min="6" max="6" width="16" style="1" customWidth="1"/>
    <col min="7" max="7" width="14.42578125" style="1" customWidth="1"/>
    <col min="8" max="8" width="13.7109375" style="1" customWidth="1"/>
    <col min="9" max="9" width="14.140625" style="1" customWidth="1"/>
    <col min="10" max="10" width="17.85546875" style="1" customWidth="1"/>
    <col min="11" max="16384" width="11.42578125" style="1"/>
  </cols>
  <sheetData>
    <row r="2" spans="1:13" ht="33.75" customHeight="1" x14ac:dyDescent="0.2">
      <c r="A2" s="248" t="s">
        <v>19</v>
      </c>
      <c r="B2" s="248"/>
      <c r="C2" s="248"/>
      <c r="D2" s="248"/>
      <c r="E2" s="248"/>
    </row>
    <row r="3" spans="1:13" ht="15.75" customHeight="1" x14ac:dyDescent="0.2">
      <c r="A3" s="248" t="s">
        <v>20</v>
      </c>
      <c r="B3" s="248"/>
      <c r="C3" s="248"/>
      <c r="D3" s="248"/>
      <c r="E3" s="248"/>
      <c r="J3" s="49"/>
    </row>
    <row r="4" spans="1:13" ht="16.5" customHeight="1" x14ac:dyDescent="0.2">
      <c r="A4" s="249" t="s">
        <v>21</v>
      </c>
      <c r="B4" s="249"/>
      <c r="C4" s="249"/>
      <c r="D4" s="249"/>
      <c r="E4" s="249"/>
      <c r="J4" s="49"/>
    </row>
    <row r="5" spans="1:13" x14ac:dyDescent="0.2">
      <c r="J5" s="49"/>
    </row>
    <row r="6" spans="1:13" s="2" customFormat="1" x14ac:dyDescent="0.2">
      <c r="A6" s="247" t="s">
        <v>7</v>
      </c>
      <c r="B6" s="247"/>
      <c r="C6" s="247"/>
      <c r="D6" s="247"/>
      <c r="E6" s="247"/>
      <c r="F6" s="247"/>
    </row>
    <row r="7" spans="1:13" s="2" customFormat="1" x14ac:dyDescent="0.2">
      <c r="A7" s="9"/>
      <c r="B7" s="9"/>
      <c r="C7" s="9"/>
      <c r="D7" s="9"/>
      <c r="E7" s="9"/>
      <c r="F7" s="9"/>
    </row>
    <row r="8" spans="1:13" x14ac:dyDescent="0.2">
      <c r="A8" s="196" t="s">
        <v>8</v>
      </c>
      <c r="B8" s="196"/>
      <c r="C8" s="196"/>
      <c r="D8" s="196"/>
      <c r="E8" s="196"/>
    </row>
    <row r="9" spans="1:13" x14ac:dyDescent="0.2">
      <c r="A9" s="196" t="s">
        <v>2</v>
      </c>
      <c r="B9" s="196"/>
      <c r="C9" s="199" t="s">
        <v>3</v>
      </c>
      <c r="D9" s="199"/>
      <c r="E9" s="199"/>
      <c r="F9" s="9"/>
    </row>
    <row r="10" spans="1:13" ht="12.75" customHeight="1" x14ac:dyDescent="0.2">
      <c r="A10" s="196"/>
      <c r="B10" s="196"/>
      <c r="C10" s="23"/>
      <c r="D10" s="23"/>
      <c r="F10" s="25"/>
    </row>
    <row r="11" spans="1:13" ht="12.75" customHeight="1" x14ac:dyDescent="0.2">
      <c r="A11" s="238" t="s">
        <v>11</v>
      </c>
      <c r="B11" s="239"/>
      <c r="C11" s="23">
        <v>2926</v>
      </c>
      <c r="D11" s="35" t="s">
        <v>86</v>
      </c>
      <c r="E11" s="246" t="s">
        <v>171</v>
      </c>
      <c r="F11" s="247"/>
      <c r="G11" s="247"/>
    </row>
    <row r="12" spans="1:13" ht="12.75" customHeight="1" x14ac:dyDescent="0.2">
      <c r="A12" s="238" t="s">
        <v>12</v>
      </c>
      <c r="B12" s="239"/>
      <c r="C12" s="23">
        <v>120</v>
      </c>
      <c r="D12" s="35" t="s">
        <v>87</v>
      </c>
      <c r="E12" s="23"/>
      <c r="F12" s="9"/>
    </row>
    <row r="13" spans="1:13" ht="12.75" customHeight="1" x14ac:dyDescent="0.2">
      <c r="A13" s="238" t="s">
        <v>172</v>
      </c>
      <c r="B13" s="239"/>
      <c r="C13" s="23">
        <v>0.85</v>
      </c>
      <c r="D13" s="35" t="s">
        <v>4</v>
      </c>
      <c r="E13" s="23"/>
      <c r="F13" s="9"/>
    </row>
    <row r="14" spans="1:13" ht="12.75" customHeight="1" x14ac:dyDescent="0.35">
      <c r="A14" s="238" t="s">
        <v>13</v>
      </c>
      <c r="B14" s="239"/>
      <c r="C14" s="11">
        <f>C11*C12*C13/86400</f>
        <v>3.4543055555555555</v>
      </c>
      <c r="D14" s="92" t="s">
        <v>14</v>
      </c>
      <c r="E14" s="23"/>
      <c r="F14" s="26"/>
      <c r="G14" s="27"/>
      <c r="H14" s="38"/>
      <c r="I14" s="27"/>
      <c r="J14" s="27"/>
      <c r="K14" s="27"/>
    </row>
    <row r="15" spans="1:13" ht="12.75" customHeight="1" x14ac:dyDescent="0.2">
      <c r="A15" s="238" t="s">
        <v>9</v>
      </c>
      <c r="B15" s="239"/>
      <c r="C15" s="11">
        <v>4</v>
      </c>
      <c r="D15" s="90" t="s">
        <v>4</v>
      </c>
      <c r="E15" s="166" t="s">
        <v>173</v>
      </c>
      <c r="G15" s="32"/>
      <c r="H15" s="19"/>
      <c r="I15" s="36"/>
      <c r="J15" s="19"/>
      <c r="K15" s="33"/>
    </row>
    <row r="16" spans="1:13" ht="17.25" x14ac:dyDescent="0.2">
      <c r="A16" s="238" t="s">
        <v>94</v>
      </c>
      <c r="B16" s="239"/>
      <c r="C16" s="5">
        <f>C14*C15</f>
        <v>13.817222222222222</v>
      </c>
      <c r="D16" s="39" t="s">
        <v>14</v>
      </c>
      <c r="E16" s="6"/>
      <c r="F16" s="18"/>
      <c r="G16" s="37"/>
      <c r="H16" s="14"/>
      <c r="I16" s="29"/>
      <c r="J16" s="30"/>
      <c r="M16"/>
    </row>
    <row r="17" spans="1:21" ht="12.75" customHeight="1" x14ac:dyDescent="0.35">
      <c r="A17" s="203" t="s">
        <v>80</v>
      </c>
      <c r="B17" s="78" t="s">
        <v>81</v>
      </c>
      <c r="C17" s="103">
        <v>4</v>
      </c>
      <c r="D17" s="90" t="s">
        <v>88</v>
      </c>
      <c r="E17" s="6"/>
      <c r="F17" s="21"/>
      <c r="G17" s="28"/>
      <c r="I17" s="31"/>
      <c r="J17" s="28"/>
      <c r="K17" s="27"/>
      <c r="S17" s="1" t="s">
        <v>0</v>
      </c>
      <c r="T17" s="21" t="s">
        <v>249</v>
      </c>
      <c r="U17" s="21" t="s">
        <v>248</v>
      </c>
    </row>
    <row r="18" spans="1:21" ht="12.75" customHeight="1" x14ac:dyDescent="0.35">
      <c r="A18" s="205"/>
      <c r="B18" s="240" t="s">
        <v>82</v>
      </c>
      <c r="C18" s="81">
        <f>+C14*C15</f>
        <v>13.817222222222222</v>
      </c>
      <c r="D18" s="90" t="s">
        <v>14</v>
      </c>
      <c r="E18" s="6"/>
      <c r="F18" s="21"/>
      <c r="G18" s="28"/>
      <c r="I18" s="31"/>
      <c r="J18" s="28"/>
      <c r="K18" s="27"/>
      <c r="Q18" s="172">
        <v>0.75</v>
      </c>
      <c r="S18" s="338" t="s">
        <v>57</v>
      </c>
      <c r="T18" s="99">
        <v>0.3</v>
      </c>
      <c r="U18" s="338">
        <v>0.75</v>
      </c>
    </row>
    <row r="19" spans="1:21" ht="12.75" customHeight="1" x14ac:dyDescent="0.35">
      <c r="A19" s="205"/>
      <c r="B19" s="241"/>
      <c r="C19" s="81">
        <f>+C18/1000</f>
        <v>1.3817222222222222E-2</v>
      </c>
      <c r="D19" s="90" t="s">
        <v>27</v>
      </c>
      <c r="E19" s="6"/>
      <c r="F19" s="21"/>
      <c r="G19" s="28"/>
      <c r="I19" s="31"/>
      <c r="J19" s="28"/>
      <c r="K19" s="27"/>
      <c r="Q19" s="172">
        <v>0.95</v>
      </c>
      <c r="S19" s="339" t="s">
        <v>58</v>
      </c>
      <c r="T19" s="164">
        <v>0.38</v>
      </c>
      <c r="U19" s="338">
        <v>0.95</v>
      </c>
    </row>
    <row r="20" spans="1:21" ht="12.75" customHeight="1" x14ac:dyDescent="0.2">
      <c r="A20" s="242" t="s">
        <v>79</v>
      </c>
      <c r="B20" s="78" t="s">
        <v>81</v>
      </c>
      <c r="C20" s="91">
        <v>1</v>
      </c>
      <c r="D20" s="12" t="s">
        <v>88</v>
      </c>
      <c r="E20" s="23"/>
      <c r="F20" s="10"/>
      <c r="G20" s="245"/>
      <c r="H20" s="245"/>
      <c r="I20" s="245"/>
      <c r="J20" s="245"/>
      <c r="Q20" s="172">
        <v>0.63</v>
      </c>
      <c r="S20" s="339" t="s">
        <v>59</v>
      </c>
      <c r="T20" s="164">
        <v>0.25</v>
      </c>
      <c r="U20" s="338">
        <v>0.63</v>
      </c>
    </row>
    <row r="21" spans="1:21" ht="12.75" customHeight="1" x14ac:dyDescent="0.2">
      <c r="A21" s="243"/>
      <c r="B21" s="240" t="s">
        <v>82</v>
      </c>
      <c r="C21" s="7">
        <f>+C14*C20</f>
        <v>3.4543055555555555</v>
      </c>
      <c r="D21" s="12" t="s">
        <v>14</v>
      </c>
      <c r="E21" s="23"/>
      <c r="F21" s="10"/>
      <c r="G21" s="41"/>
      <c r="H21" s="41"/>
      <c r="I21" s="41"/>
      <c r="J21" s="41"/>
      <c r="Q21" s="172">
        <v>1.25</v>
      </c>
      <c r="S21" s="339" t="s">
        <v>60</v>
      </c>
      <c r="T21" s="164">
        <v>0.5</v>
      </c>
      <c r="U21" s="338">
        <v>1.25</v>
      </c>
    </row>
    <row r="22" spans="1:21" ht="12.75" customHeight="1" x14ac:dyDescent="0.35">
      <c r="A22" s="244"/>
      <c r="B22" s="241"/>
      <c r="C22" s="81">
        <f>+C21/1000</f>
        <v>3.4543055555555555E-3</v>
      </c>
      <c r="D22" s="90" t="s">
        <v>27</v>
      </c>
      <c r="E22" s="6"/>
      <c r="F22" s="21"/>
      <c r="G22" s="28"/>
      <c r="I22" s="31"/>
      <c r="J22" s="28"/>
      <c r="K22" s="27"/>
      <c r="Q22" s="172">
        <v>1.63</v>
      </c>
      <c r="S22" s="339" t="s">
        <v>61</v>
      </c>
      <c r="T22" s="164">
        <v>0.65</v>
      </c>
      <c r="U22" s="338">
        <v>1.63</v>
      </c>
    </row>
    <row r="23" spans="1:21" ht="12.75" customHeight="1" thickBot="1" x14ac:dyDescent="0.25">
      <c r="A23" s="85" t="s">
        <v>30</v>
      </c>
      <c r="B23" s="84"/>
      <c r="C23" s="84"/>
      <c r="D23" s="84"/>
      <c r="E23" s="125"/>
      <c r="F23" s="10"/>
      <c r="G23" s="13"/>
      <c r="H23" s="41"/>
      <c r="I23" s="41"/>
      <c r="J23" s="41"/>
      <c r="Q23" s="172">
        <v>3.63</v>
      </c>
      <c r="S23" s="339" t="s">
        <v>62</v>
      </c>
      <c r="T23" s="164">
        <v>1.45</v>
      </c>
      <c r="U23" s="338">
        <v>3.63</v>
      </c>
    </row>
    <row r="24" spans="1:21" ht="12.75" customHeight="1" thickBot="1" x14ac:dyDescent="0.25">
      <c r="A24" s="223" t="s">
        <v>25</v>
      </c>
      <c r="B24" s="224"/>
      <c r="C24" s="99" t="s">
        <v>95</v>
      </c>
      <c r="D24" s="111" t="s">
        <v>98</v>
      </c>
      <c r="E24" s="117" t="s">
        <v>99</v>
      </c>
      <c r="F24" s="114" t="s">
        <v>100</v>
      </c>
      <c r="G24" s="22" t="s">
        <v>101</v>
      </c>
      <c r="H24" s="41"/>
      <c r="I24" s="41"/>
      <c r="J24" s="41"/>
      <c r="Q24" s="172">
        <v>4</v>
      </c>
      <c r="R24" s="165"/>
      <c r="S24" s="339" t="s">
        <v>63</v>
      </c>
      <c r="T24" s="164">
        <v>1.6</v>
      </c>
      <c r="U24" s="338">
        <v>4</v>
      </c>
    </row>
    <row r="25" spans="1:21" x14ac:dyDescent="0.2">
      <c r="A25" s="225"/>
      <c r="B25" s="226"/>
      <c r="C25" s="89">
        <v>15</v>
      </c>
      <c r="D25" s="110">
        <v>20</v>
      </c>
      <c r="E25" s="120">
        <v>25</v>
      </c>
      <c r="F25" s="123">
        <v>30</v>
      </c>
      <c r="G25" s="90" t="s">
        <v>14</v>
      </c>
      <c r="H25" s="42"/>
      <c r="I25" s="3"/>
      <c r="J25" s="41"/>
      <c r="Q25" s="172">
        <v>3.63</v>
      </c>
      <c r="R25" s="165"/>
      <c r="S25" s="339" t="s">
        <v>55</v>
      </c>
      <c r="T25" s="164">
        <v>1.45</v>
      </c>
      <c r="U25" s="338">
        <v>3.63</v>
      </c>
    </row>
    <row r="26" spans="1:21" x14ac:dyDescent="0.2">
      <c r="A26" s="225"/>
      <c r="B26" s="226"/>
      <c r="C26" s="86">
        <f>+C25/1000</f>
        <v>1.4999999999999999E-2</v>
      </c>
      <c r="D26" s="119">
        <f>+D25/1000</f>
        <v>0.02</v>
      </c>
      <c r="E26" s="121">
        <f>+E25/1000</f>
        <v>2.5000000000000001E-2</v>
      </c>
      <c r="F26" s="124">
        <f>+F25/1000</f>
        <v>0.03</v>
      </c>
      <c r="G26" s="90" t="s">
        <v>27</v>
      </c>
      <c r="H26" s="42"/>
      <c r="I26" s="19"/>
      <c r="J26" s="41"/>
      <c r="O26" s="167"/>
      <c r="Q26" s="172">
        <v>3.05</v>
      </c>
      <c r="R26" s="165"/>
      <c r="S26" s="339" t="s">
        <v>56</v>
      </c>
      <c r="T26" s="164">
        <v>1.22</v>
      </c>
      <c r="U26" s="338">
        <v>3.05</v>
      </c>
    </row>
    <row r="27" spans="1:21" x14ac:dyDescent="0.2">
      <c r="A27" s="225"/>
      <c r="B27" s="226"/>
      <c r="C27" s="86">
        <f>+C26*60</f>
        <v>0.89999999999999991</v>
      </c>
      <c r="D27" s="119">
        <f>+D26*60</f>
        <v>1.2</v>
      </c>
      <c r="E27" s="121">
        <f>+E26*60</f>
        <v>1.5</v>
      </c>
      <c r="F27" s="124">
        <f>+F26*60</f>
        <v>1.7999999999999998</v>
      </c>
      <c r="G27" s="90" t="s">
        <v>28</v>
      </c>
      <c r="H27" s="42"/>
      <c r="I27" s="19"/>
      <c r="J27" s="41"/>
      <c r="O27" s="167"/>
      <c r="Q27" s="172">
        <v>2.75</v>
      </c>
      <c r="R27" s="165"/>
      <c r="S27" s="339" t="s">
        <v>64</v>
      </c>
      <c r="T27" s="164">
        <v>1.1000000000000001</v>
      </c>
      <c r="U27" s="338">
        <v>2.75</v>
      </c>
    </row>
    <row r="28" spans="1:21" x14ac:dyDescent="0.2">
      <c r="A28" s="227"/>
      <c r="B28" s="228"/>
      <c r="C28" s="142">
        <f>+C25*60</f>
        <v>900</v>
      </c>
      <c r="D28" s="142">
        <f>+D25*60</f>
        <v>1200</v>
      </c>
      <c r="E28" s="142">
        <f>+E25*60</f>
        <v>1500</v>
      </c>
      <c r="F28" s="142">
        <f>+F25*60</f>
        <v>1800</v>
      </c>
      <c r="G28" s="90" t="s">
        <v>159</v>
      </c>
      <c r="H28" s="42"/>
      <c r="I28" s="19"/>
      <c r="J28" s="41"/>
      <c r="O28" s="167"/>
      <c r="Q28" s="172">
        <v>2.63</v>
      </c>
      <c r="R28" s="165"/>
      <c r="S28" s="339" t="s">
        <v>65</v>
      </c>
      <c r="T28" s="164">
        <v>1.05</v>
      </c>
      <c r="U28" s="338">
        <v>2.63</v>
      </c>
    </row>
    <row r="29" spans="1:21" x14ac:dyDescent="0.2">
      <c r="A29" s="88" t="s">
        <v>29</v>
      </c>
      <c r="B29" s="82"/>
      <c r="C29" s="93"/>
      <c r="D29" s="77"/>
      <c r="E29" s="122"/>
      <c r="F29" s="78"/>
      <c r="G29" s="24"/>
      <c r="H29" s="42"/>
      <c r="I29" s="19"/>
      <c r="J29" s="41"/>
      <c r="M29" s="153"/>
      <c r="N29" s="154"/>
      <c r="O29" s="167"/>
      <c r="Q29" s="172">
        <v>2.5</v>
      </c>
      <c r="R29" s="165"/>
      <c r="S29" s="339" t="s">
        <v>66</v>
      </c>
      <c r="T29" s="164">
        <v>1</v>
      </c>
      <c r="U29" s="338">
        <v>2.5</v>
      </c>
    </row>
    <row r="30" spans="1:21" x14ac:dyDescent="0.2">
      <c r="A30" s="229" t="s">
        <v>83</v>
      </c>
      <c r="B30" s="230"/>
      <c r="C30" s="233">
        <f>+C27*2.5</f>
        <v>2.25</v>
      </c>
      <c r="D30" s="234">
        <f t="shared" ref="D30:F30" si="0">+D27*2.5</f>
        <v>3</v>
      </c>
      <c r="E30" s="235">
        <f>+E27*2.5</f>
        <v>3.75</v>
      </c>
      <c r="F30" s="237">
        <f t="shared" si="0"/>
        <v>4.5</v>
      </c>
      <c r="G30" s="210" t="s">
        <v>15</v>
      </c>
      <c r="H30" s="42"/>
      <c r="I30" s="19"/>
      <c r="J30" s="41"/>
      <c r="O30" s="167"/>
      <c r="Q30" s="172">
        <v>3.03</v>
      </c>
      <c r="R30" s="165"/>
      <c r="S30" s="339" t="s">
        <v>67</v>
      </c>
      <c r="T30" s="164">
        <v>1.21</v>
      </c>
      <c r="U30" s="338">
        <v>3.03</v>
      </c>
    </row>
    <row r="31" spans="1:21" ht="13.5" thickBot="1" x14ac:dyDescent="0.25">
      <c r="A31" s="231"/>
      <c r="B31" s="232"/>
      <c r="C31" s="233"/>
      <c r="D31" s="234"/>
      <c r="E31" s="236"/>
      <c r="F31" s="237"/>
      <c r="G31" s="210"/>
      <c r="O31" s="167"/>
      <c r="Q31" s="172">
        <v>2.75</v>
      </c>
      <c r="R31" s="165"/>
      <c r="S31" s="339" t="s">
        <v>68</v>
      </c>
      <c r="T31" s="164">
        <v>1.1000000000000001</v>
      </c>
      <c r="U31" s="338">
        <v>2.75</v>
      </c>
    </row>
    <row r="32" spans="1:21" x14ac:dyDescent="0.2">
      <c r="A32" s="85" t="s">
        <v>96</v>
      </c>
      <c r="B32" s="83"/>
      <c r="C32" s="34"/>
      <c r="D32" s="96"/>
      <c r="E32" s="15"/>
      <c r="F32" s="10"/>
      <c r="G32" s="45"/>
      <c r="H32" s="3"/>
      <c r="I32" s="40"/>
      <c r="J32" s="9"/>
      <c r="O32" s="167"/>
      <c r="Q32" s="172">
        <v>3</v>
      </c>
      <c r="R32" s="165"/>
      <c r="S32" s="339" t="s">
        <v>69</v>
      </c>
      <c r="T32" s="164">
        <v>1.2</v>
      </c>
      <c r="U32" s="338">
        <v>3</v>
      </c>
    </row>
    <row r="33" spans="1:21" x14ac:dyDescent="0.2">
      <c r="A33" s="85"/>
      <c r="B33" s="83"/>
      <c r="C33" s="8"/>
      <c r="D33" s="5"/>
      <c r="E33" s="23"/>
      <c r="F33" s="10"/>
      <c r="G33" s="45"/>
      <c r="H33" s="3"/>
      <c r="I33" s="40"/>
      <c r="J33" s="9"/>
      <c r="O33" s="167"/>
      <c r="Q33" s="172">
        <v>2.98</v>
      </c>
      <c r="S33" s="339" t="s">
        <v>70</v>
      </c>
      <c r="T33" s="164">
        <v>1.19</v>
      </c>
      <c r="U33" s="338">
        <v>2.98</v>
      </c>
    </row>
    <row r="34" spans="1:21" x14ac:dyDescent="0.2">
      <c r="A34" s="85"/>
      <c r="B34" s="83"/>
      <c r="C34" s="8"/>
      <c r="D34" s="5"/>
      <c r="E34" s="23"/>
      <c r="F34" s="10"/>
      <c r="G34" s="45"/>
      <c r="H34" s="3"/>
      <c r="I34" s="40"/>
      <c r="J34" s="9"/>
      <c r="O34" s="167"/>
      <c r="Q34" s="172">
        <v>2.93</v>
      </c>
      <c r="S34" s="339" t="s">
        <v>71</v>
      </c>
      <c r="T34" s="164">
        <v>1.17</v>
      </c>
      <c r="U34" s="338">
        <v>2.93</v>
      </c>
    </row>
    <row r="35" spans="1:21" x14ac:dyDescent="0.2">
      <c r="A35" s="85"/>
      <c r="B35" s="83"/>
      <c r="C35" s="8"/>
      <c r="D35" s="5"/>
      <c r="E35" s="23"/>
      <c r="F35" s="10"/>
      <c r="G35" s="45"/>
      <c r="H35" s="3"/>
      <c r="I35" s="40"/>
      <c r="J35" s="9"/>
      <c r="O35" s="167"/>
      <c r="Q35" s="172">
        <v>2.25</v>
      </c>
      <c r="S35" s="339" t="s">
        <v>72</v>
      </c>
      <c r="T35" s="164">
        <v>0.9</v>
      </c>
      <c r="U35" s="338">
        <v>2.25</v>
      </c>
    </row>
    <row r="36" spans="1:21" ht="14.25" customHeight="1" thickBot="1" x14ac:dyDescent="0.25">
      <c r="A36" s="94"/>
      <c r="B36" s="94"/>
      <c r="C36" s="16"/>
      <c r="D36" s="95"/>
      <c r="E36" s="148"/>
      <c r="F36" s="10"/>
      <c r="G36" s="45"/>
      <c r="H36" s="3"/>
      <c r="I36" s="19"/>
      <c r="O36" s="167"/>
      <c r="Q36" s="172">
        <v>2</v>
      </c>
      <c r="S36" s="339" t="s">
        <v>73</v>
      </c>
      <c r="T36" s="164">
        <v>0.8</v>
      </c>
      <c r="U36" s="338">
        <v>2</v>
      </c>
    </row>
    <row r="37" spans="1:21" ht="14.25" customHeight="1" x14ac:dyDescent="0.2">
      <c r="A37" s="211" t="s">
        <v>165</v>
      </c>
      <c r="B37" s="210" t="s">
        <v>42</v>
      </c>
      <c r="C37" s="97">
        <f>+C30/$C$19</f>
        <v>162.8402557195127</v>
      </c>
      <c r="D37" s="145">
        <f>+D30/$C$19</f>
        <v>217.12034095935024</v>
      </c>
      <c r="E37" s="149">
        <f>+E30/$C$19</f>
        <v>271.40042619918779</v>
      </c>
      <c r="F37" s="146">
        <f t="shared" ref="F37" si="1">+F30/$C$19</f>
        <v>325.68051143902539</v>
      </c>
      <c r="G37" s="35" t="s">
        <v>41</v>
      </c>
      <c r="I37" s="19"/>
      <c r="O37" s="170"/>
      <c r="Q37" s="172">
        <v>1.58</v>
      </c>
      <c r="S37" s="339" t="s">
        <v>74</v>
      </c>
      <c r="T37" s="164">
        <v>0.63</v>
      </c>
      <c r="U37" s="338">
        <v>1.58</v>
      </c>
    </row>
    <row r="38" spans="1:21" ht="14.25" customHeight="1" x14ac:dyDescent="0.2">
      <c r="A38" s="211"/>
      <c r="B38" s="210"/>
      <c r="C38" s="97">
        <f>+C37/60</f>
        <v>2.7140042619918785</v>
      </c>
      <c r="D38" s="145">
        <f t="shared" ref="D38:F38" si="2">+D37/60</f>
        <v>3.6186723493225039</v>
      </c>
      <c r="E38" s="150">
        <f>+E37/60</f>
        <v>4.5233404366531298</v>
      </c>
      <c r="F38" s="146">
        <f t="shared" si="2"/>
        <v>5.428008523983757</v>
      </c>
      <c r="G38" s="35" t="s">
        <v>40</v>
      </c>
      <c r="I38" s="19"/>
      <c r="O38" s="170"/>
      <c r="Q38" s="172">
        <v>1.1499999999999999</v>
      </c>
      <c r="S38" s="339" t="s">
        <v>75</v>
      </c>
      <c r="T38" s="164">
        <v>0.46</v>
      </c>
      <c r="U38" s="338">
        <v>1.1499999999999999</v>
      </c>
    </row>
    <row r="39" spans="1:21" ht="14.25" customHeight="1" x14ac:dyDescent="0.2">
      <c r="A39" s="211"/>
      <c r="B39" s="210" t="s">
        <v>43</v>
      </c>
      <c r="C39" s="97">
        <f>+C30/$C$22</f>
        <v>651.36102287805079</v>
      </c>
      <c r="D39" s="145">
        <f t="shared" ref="D39" si="3">+D30/$C$22</f>
        <v>868.48136383740098</v>
      </c>
      <c r="E39" s="150">
        <f>+E30/$C$22</f>
        <v>1085.6017047967512</v>
      </c>
      <c r="F39" s="146">
        <f>+F30/$C$22</f>
        <v>1302.7220457561016</v>
      </c>
      <c r="G39" s="35" t="s">
        <v>41</v>
      </c>
      <c r="I39" s="19"/>
      <c r="O39" s="170"/>
      <c r="Q39" s="172">
        <v>1.03</v>
      </c>
      <c r="S39" s="339" t="s">
        <v>76</v>
      </c>
      <c r="T39" s="164">
        <v>0.41</v>
      </c>
      <c r="U39" s="338">
        <v>1.03</v>
      </c>
    </row>
    <row r="40" spans="1:21" ht="12.75" customHeight="1" thickBot="1" x14ac:dyDescent="0.25">
      <c r="A40" s="211"/>
      <c r="B40" s="210"/>
      <c r="C40" s="97">
        <f>+C39/60</f>
        <v>10.856017047967514</v>
      </c>
      <c r="D40" s="145">
        <f t="shared" ref="D40" si="4">+D39/60</f>
        <v>14.474689397290016</v>
      </c>
      <c r="E40" s="151">
        <f>+E39/60</f>
        <v>18.093361746612519</v>
      </c>
      <c r="F40" s="147">
        <f>+F39/60</f>
        <v>21.712034095935028</v>
      </c>
      <c r="G40" s="35" t="s">
        <v>40</v>
      </c>
      <c r="I40" s="21" t="s">
        <v>89</v>
      </c>
      <c r="J40" s="10"/>
      <c r="K40" s="98"/>
      <c r="O40" s="170"/>
      <c r="Q40" s="172">
        <v>1</v>
      </c>
      <c r="S40" s="339" t="s">
        <v>77</v>
      </c>
      <c r="T40" s="164">
        <v>0.4</v>
      </c>
      <c r="U40" s="338">
        <v>1</v>
      </c>
    </row>
    <row r="41" spans="1:21" x14ac:dyDescent="0.2">
      <c r="A41" s="212" t="s">
        <v>97</v>
      </c>
      <c r="B41" s="213"/>
      <c r="O41" s="170"/>
      <c r="Q41" s="172">
        <v>0.95</v>
      </c>
      <c r="S41" s="339" t="s">
        <v>78</v>
      </c>
      <c r="T41" s="164">
        <v>0.38</v>
      </c>
      <c r="U41" s="338">
        <v>0.95</v>
      </c>
    </row>
    <row r="42" spans="1:21" s="4" customFormat="1" ht="25.5" customHeight="1" x14ac:dyDescent="0.2">
      <c r="A42" s="216" t="s">
        <v>0</v>
      </c>
      <c r="B42" s="216" t="s">
        <v>10</v>
      </c>
      <c r="C42" s="216" t="s">
        <v>90</v>
      </c>
      <c r="D42" s="216"/>
      <c r="E42" s="216" t="s">
        <v>92</v>
      </c>
      <c r="F42" s="221" t="s">
        <v>93</v>
      </c>
      <c r="G42" s="221"/>
      <c r="H42" s="221"/>
      <c r="I42" s="221"/>
      <c r="J42" s="198"/>
      <c r="K42" s="107"/>
      <c r="L42" s="107"/>
      <c r="M42" s="108"/>
      <c r="N42" s="76"/>
    </row>
    <row r="43" spans="1:21" s="4" customFormat="1" x14ac:dyDescent="0.2">
      <c r="A43" s="216"/>
      <c r="B43" s="216"/>
      <c r="C43" s="52" t="s">
        <v>91</v>
      </c>
      <c r="D43" s="90" t="s">
        <v>1</v>
      </c>
      <c r="E43" s="216"/>
      <c r="F43" s="99" t="s">
        <v>95</v>
      </c>
      <c r="G43" s="99" t="s">
        <v>98</v>
      </c>
      <c r="H43" s="99" t="s">
        <v>99</v>
      </c>
      <c r="I43" s="99" t="s">
        <v>100</v>
      </c>
      <c r="J43" s="198"/>
      <c r="K43" s="107"/>
      <c r="L43" s="107"/>
      <c r="M43" s="108"/>
      <c r="N43" s="76"/>
    </row>
    <row r="44" spans="1:21" s="4" customFormat="1" x14ac:dyDescent="0.2">
      <c r="A44" s="340" t="s">
        <v>57</v>
      </c>
      <c r="B44" s="341">
        <v>0.75</v>
      </c>
      <c r="C44" s="7">
        <f>+$C$14*B44</f>
        <v>2.5907291666666667</v>
      </c>
      <c r="D44" s="7">
        <f>+C44/1000*3600</f>
        <v>9.3266250000000017</v>
      </c>
      <c r="E44" s="7">
        <f>+D44*1</f>
        <v>9.3266250000000017</v>
      </c>
      <c r="F44" s="100">
        <f>+ROUNDUP(E44/$C$30,0)</f>
        <v>5</v>
      </c>
      <c r="G44" s="340">
        <f>+ROUNDUP(E44/$D$30,0)</f>
        <v>4</v>
      </c>
      <c r="H44" s="340">
        <f>+ROUNDUP(E44/$E$30,0)</f>
        <v>3</v>
      </c>
      <c r="I44" s="340">
        <f>+ROUNDUP(E44/$F$30,0)</f>
        <v>3</v>
      </c>
      <c r="J44" s="109"/>
      <c r="K44" s="80"/>
      <c r="L44" s="109"/>
      <c r="M44" s="19"/>
      <c r="N44" s="19"/>
    </row>
    <row r="45" spans="1:21" s="4" customFormat="1" x14ac:dyDescent="0.2">
      <c r="A45" s="340" t="s">
        <v>58</v>
      </c>
      <c r="B45" s="341">
        <v>0.95</v>
      </c>
      <c r="C45" s="7">
        <f t="shared" ref="C45:C67" si="5">+$C$14*B45</f>
        <v>3.2815902777777777</v>
      </c>
      <c r="D45" s="7">
        <f>+C45/1000*3600</f>
        <v>11.813725</v>
      </c>
      <c r="E45" s="7">
        <f>+D45*1</f>
        <v>11.813725</v>
      </c>
      <c r="F45" s="100">
        <f t="shared" ref="F45:F67" si="6">+ROUNDUP(E45/$C$30,0)</f>
        <v>6</v>
      </c>
      <c r="G45" s="340">
        <f t="shared" ref="G45:G67" si="7">+ROUNDUP(E45/$D$30,0)</f>
        <v>4</v>
      </c>
      <c r="H45" s="340">
        <f t="shared" ref="H45:H67" si="8">+ROUNDUP(E45/$E$30,0)</f>
        <v>4</v>
      </c>
      <c r="I45" s="340">
        <f t="shared" ref="I45:I67" si="9">+ROUNDUP(E45/$F$30,0)</f>
        <v>3</v>
      </c>
      <c r="J45" s="109"/>
      <c r="K45" s="80"/>
      <c r="L45" s="109"/>
      <c r="M45" s="19"/>
      <c r="N45" s="19"/>
    </row>
    <row r="46" spans="1:21" s="4" customFormat="1" x14ac:dyDescent="0.2">
      <c r="A46" s="340" t="s">
        <v>59</v>
      </c>
      <c r="B46" s="341">
        <v>0.63</v>
      </c>
      <c r="C46" s="7">
        <f t="shared" si="5"/>
        <v>2.1762125000000001</v>
      </c>
      <c r="D46" s="7">
        <f t="shared" ref="D46:D67" si="10">+C46/1000*3600</f>
        <v>7.834365</v>
      </c>
      <c r="E46" s="7">
        <f t="shared" ref="E46:F67" si="11">+D46*1</f>
        <v>7.834365</v>
      </c>
      <c r="F46" s="100">
        <f t="shared" si="6"/>
        <v>4</v>
      </c>
      <c r="G46" s="340">
        <f t="shared" si="7"/>
        <v>3</v>
      </c>
      <c r="H46" s="340">
        <f t="shared" si="8"/>
        <v>3</v>
      </c>
      <c r="I46" s="340">
        <f t="shared" si="9"/>
        <v>2</v>
      </c>
      <c r="J46" s="109"/>
      <c r="K46" s="80"/>
      <c r="L46" s="109"/>
      <c r="M46" s="19"/>
      <c r="N46" s="19"/>
    </row>
    <row r="47" spans="1:21" s="4" customFormat="1" x14ac:dyDescent="0.2">
      <c r="A47" s="340" t="s">
        <v>60</v>
      </c>
      <c r="B47" s="341">
        <v>1.25</v>
      </c>
      <c r="C47" s="7">
        <f t="shared" si="5"/>
        <v>4.3178819444444443</v>
      </c>
      <c r="D47" s="7">
        <f t="shared" si="10"/>
        <v>15.544375</v>
      </c>
      <c r="E47" s="7">
        <f t="shared" si="11"/>
        <v>15.544375</v>
      </c>
      <c r="F47" s="100">
        <f t="shared" si="6"/>
        <v>7</v>
      </c>
      <c r="G47" s="340">
        <f t="shared" si="7"/>
        <v>6</v>
      </c>
      <c r="H47" s="340">
        <f t="shared" si="8"/>
        <v>5</v>
      </c>
      <c r="I47" s="340">
        <f t="shared" si="9"/>
        <v>4</v>
      </c>
      <c r="J47" s="109"/>
      <c r="K47" s="80"/>
      <c r="L47" s="109"/>
      <c r="M47" s="19"/>
      <c r="N47" s="19"/>
    </row>
    <row r="48" spans="1:21" s="4" customFormat="1" x14ac:dyDescent="0.2">
      <c r="A48" s="340" t="s">
        <v>61</v>
      </c>
      <c r="B48" s="341">
        <v>1.63</v>
      </c>
      <c r="C48" s="7">
        <f t="shared" si="5"/>
        <v>5.6305180555555552</v>
      </c>
      <c r="D48" s="7">
        <f t="shared" si="10"/>
        <v>20.269864999999999</v>
      </c>
      <c r="E48" s="7">
        <f t="shared" si="11"/>
        <v>20.269864999999999</v>
      </c>
      <c r="F48" s="100">
        <f t="shared" si="6"/>
        <v>10</v>
      </c>
      <c r="G48" s="340">
        <f t="shared" si="7"/>
        <v>7</v>
      </c>
      <c r="H48" s="340">
        <f t="shared" si="8"/>
        <v>6</v>
      </c>
      <c r="I48" s="340">
        <f t="shared" si="9"/>
        <v>5</v>
      </c>
      <c r="J48" s="109"/>
      <c r="K48" s="80"/>
      <c r="L48" s="109"/>
      <c r="M48" s="19"/>
      <c r="N48" s="19"/>
    </row>
    <row r="49" spans="1:14" s="4" customFormat="1" x14ac:dyDescent="0.2">
      <c r="A49" s="340" t="s">
        <v>62</v>
      </c>
      <c r="B49" s="341">
        <v>3.63</v>
      </c>
      <c r="C49" s="7">
        <f t="shared" si="5"/>
        <v>12.539129166666665</v>
      </c>
      <c r="D49" s="7">
        <f t="shared" si="10"/>
        <v>45.140864999999998</v>
      </c>
      <c r="E49" s="7">
        <f t="shared" si="11"/>
        <v>45.140864999999998</v>
      </c>
      <c r="F49" s="100">
        <f>+ROUNDUP(E49/$C$30,0)</f>
        <v>21</v>
      </c>
      <c r="G49" s="340">
        <f>+ROUNDUP(E49/$D$30,0)</f>
        <v>16</v>
      </c>
      <c r="H49" s="340">
        <f t="shared" si="8"/>
        <v>13</v>
      </c>
      <c r="I49" s="340">
        <f t="shared" si="9"/>
        <v>11</v>
      </c>
      <c r="J49" s="109"/>
      <c r="K49" s="80"/>
      <c r="L49" s="109"/>
      <c r="M49" s="19"/>
      <c r="N49" s="19"/>
    </row>
    <row r="50" spans="1:14" s="4" customFormat="1" x14ac:dyDescent="0.2">
      <c r="A50" s="340" t="s">
        <v>63</v>
      </c>
      <c r="B50" s="7">
        <v>4</v>
      </c>
      <c r="C50" s="7">
        <f t="shared" si="5"/>
        <v>13.817222222222222</v>
      </c>
      <c r="D50" s="7">
        <f t="shared" si="10"/>
        <v>49.741999999999997</v>
      </c>
      <c r="E50" s="7">
        <f>+D50*1</f>
        <v>49.741999999999997</v>
      </c>
      <c r="F50" s="100">
        <f>+ROUNDUP(E50/$C$30,0)</f>
        <v>23</v>
      </c>
      <c r="G50" s="340">
        <f t="shared" si="7"/>
        <v>17</v>
      </c>
      <c r="H50" s="340">
        <f t="shared" si="8"/>
        <v>14</v>
      </c>
      <c r="I50" s="340">
        <f t="shared" si="9"/>
        <v>12</v>
      </c>
      <c r="J50" s="109"/>
      <c r="K50" s="80"/>
      <c r="L50" s="109"/>
      <c r="M50" s="19"/>
      <c r="N50" s="19"/>
    </row>
    <row r="51" spans="1:14" s="4" customFormat="1" x14ac:dyDescent="0.2">
      <c r="A51" s="90" t="s">
        <v>55</v>
      </c>
      <c r="B51" s="287">
        <v>3.63</v>
      </c>
      <c r="C51" s="7">
        <f t="shared" si="5"/>
        <v>12.539129166666665</v>
      </c>
      <c r="D51" s="7">
        <f t="shared" si="10"/>
        <v>45.140864999999998</v>
      </c>
      <c r="E51" s="7">
        <f t="shared" si="11"/>
        <v>45.140864999999998</v>
      </c>
      <c r="F51" s="100">
        <f t="shared" si="6"/>
        <v>21</v>
      </c>
      <c r="G51" s="340">
        <f t="shared" si="7"/>
        <v>16</v>
      </c>
      <c r="H51" s="340">
        <f t="shared" si="8"/>
        <v>13</v>
      </c>
      <c r="I51" s="340">
        <f t="shared" si="9"/>
        <v>11</v>
      </c>
      <c r="J51" s="109"/>
      <c r="K51" s="80"/>
      <c r="L51" s="109"/>
      <c r="M51" s="19"/>
      <c r="N51" s="19"/>
    </row>
    <row r="52" spans="1:14" s="4" customFormat="1" x14ac:dyDescent="0.2">
      <c r="A52" s="90" t="s">
        <v>56</v>
      </c>
      <c r="B52" s="287">
        <v>3.05</v>
      </c>
      <c r="C52" s="7">
        <f t="shared" si="5"/>
        <v>10.535631944444443</v>
      </c>
      <c r="D52" s="7">
        <f t="shared" si="10"/>
        <v>37.928274999999992</v>
      </c>
      <c r="E52" s="7">
        <f t="shared" si="11"/>
        <v>37.928274999999992</v>
      </c>
      <c r="F52" s="100">
        <f t="shared" si="6"/>
        <v>17</v>
      </c>
      <c r="G52" s="340">
        <f t="shared" si="7"/>
        <v>13</v>
      </c>
      <c r="H52" s="340">
        <f t="shared" si="8"/>
        <v>11</v>
      </c>
      <c r="I52" s="340">
        <f t="shared" si="9"/>
        <v>9</v>
      </c>
      <c r="J52" s="109"/>
      <c r="K52" s="80"/>
      <c r="L52" s="109"/>
      <c r="M52" s="19"/>
      <c r="N52" s="19"/>
    </row>
    <row r="53" spans="1:14" s="4" customFormat="1" x14ac:dyDescent="0.2">
      <c r="A53" s="340" t="s">
        <v>64</v>
      </c>
      <c r="B53" s="7">
        <v>2.75</v>
      </c>
      <c r="C53" s="7">
        <f t="shared" si="5"/>
        <v>9.4993402777777778</v>
      </c>
      <c r="D53" s="7">
        <f t="shared" si="10"/>
        <v>34.197625000000002</v>
      </c>
      <c r="E53" s="7">
        <f t="shared" si="11"/>
        <v>34.197625000000002</v>
      </c>
      <c r="F53" s="100">
        <f t="shared" si="6"/>
        <v>16</v>
      </c>
      <c r="G53" s="340">
        <f t="shared" si="7"/>
        <v>12</v>
      </c>
      <c r="H53" s="340">
        <f t="shared" si="8"/>
        <v>10</v>
      </c>
      <c r="I53" s="340">
        <f t="shared" si="9"/>
        <v>8</v>
      </c>
      <c r="J53" s="109"/>
      <c r="K53" s="80"/>
      <c r="L53" s="109"/>
      <c r="M53" s="19"/>
      <c r="N53" s="19"/>
    </row>
    <row r="54" spans="1:14" s="4" customFormat="1" x14ac:dyDescent="0.2">
      <c r="A54" s="340" t="s">
        <v>65</v>
      </c>
      <c r="B54" s="7">
        <v>2.63</v>
      </c>
      <c r="C54" s="7">
        <f t="shared" si="5"/>
        <v>9.0848236111111103</v>
      </c>
      <c r="D54" s="7">
        <f t="shared" si="10"/>
        <v>32.705364999999993</v>
      </c>
      <c r="E54" s="7">
        <f t="shared" si="11"/>
        <v>32.705364999999993</v>
      </c>
      <c r="F54" s="100">
        <f t="shared" si="6"/>
        <v>15</v>
      </c>
      <c r="G54" s="340">
        <f t="shared" si="7"/>
        <v>11</v>
      </c>
      <c r="H54" s="340">
        <f t="shared" si="8"/>
        <v>9</v>
      </c>
      <c r="I54" s="340">
        <f t="shared" si="9"/>
        <v>8</v>
      </c>
      <c r="J54" s="109"/>
      <c r="K54" s="80"/>
      <c r="L54" s="109"/>
      <c r="M54" s="19"/>
      <c r="N54" s="19"/>
    </row>
    <row r="55" spans="1:14" s="4" customFormat="1" x14ac:dyDescent="0.2">
      <c r="A55" s="340" t="s">
        <v>66</v>
      </c>
      <c r="B55" s="7">
        <v>2.5</v>
      </c>
      <c r="C55" s="7">
        <f t="shared" si="5"/>
        <v>8.6357638888888886</v>
      </c>
      <c r="D55" s="7">
        <f t="shared" si="10"/>
        <v>31.088750000000001</v>
      </c>
      <c r="E55" s="7">
        <f t="shared" si="11"/>
        <v>31.088750000000001</v>
      </c>
      <c r="F55" s="100">
        <f t="shared" si="6"/>
        <v>14</v>
      </c>
      <c r="G55" s="340">
        <f t="shared" si="7"/>
        <v>11</v>
      </c>
      <c r="H55" s="340">
        <f t="shared" si="8"/>
        <v>9</v>
      </c>
      <c r="I55" s="340">
        <f t="shared" si="9"/>
        <v>7</v>
      </c>
      <c r="J55" s="109"/>
      <c r="K55" s="80"/>
      <c r="L55" s="109"/>
      <c r="M55" s="19"/>
      <c r="N55" s="19"/>
    </row>
    <row r="56" spans="1:14" s="4" customFormat="1" x14ac:dyDescent="0.2">
      <c r="A56" s="340" t="s">
        <v>67</v>
      </c>
      <c r="B56" s="287">
        <v>3.03</v>
      </c>
      <c r="C56" s="7">
        <f t="shared" si="5"/>
        <v>10.466545833333333</v>
      </c>
      <c r="D56" s="7">
        <f t="shared" si="10"/>
        <v>37.679565000000004</v>
      </c>
      <c r="E56" s="7">
        <f t="shared" si="11"/>
        <v>37.679565000000004</v>
      </c>
      <c r="F56" s="100">
        <f t="shared" si="6"/>
        <v>17</v>
      </c>
      <c r="G56" s="340">
        <f t="shared" si="7"/>
        <v>13</v>
      </c>
      <c r="H56" s="340">
        <f t="shared" si="8"/>
        <v>11</v>
      </c>
      <c r="I56" s="340">
        <f t="shared" si="9"/>
        <v>9</v>
      </c>
      <c r="J56" s="109"/>
      <c r="K56" s="80"/>
      <c r="L56" s="109"/>
      <c r="M56" s="19"/>
      <c r="N56" s="19"/>
    </row>
    <row r="57" spans="1:14" s="4" customFormat="1" x14ac:dyDescent="0.2">
      <c r="A57" s="340" t="s">
        <v>68</v>
      </c>
      <c r="B57" s="287">
        <v>2.75</v>
      </c>
      <c r="C57" s="7">
        <f t="shared" si="5"/>
        <v>9.4993402777777778</v>
      </c>
      <c r="D57" s="7">
        <f t="shared" si="10"/>
        <v>34.197625000000002</v>
      </c>
      <c r="E57" s="7">
        <f t="shared" si="11"/>
        <v>34.197625000000002</v>
      </c>
      <c r="F57" s="100">
        <f t="shared" si="6"/>
        <v>16</v>
      </c>
      <c r="G57" s="340">
        <f t="shared" si="7"/>
        <v>12</v>
      </c>
      <c r="H57" s="340">
        <f t="shared" si="8"/>
        <v>10</v>
      </c>
      <c r="I57" s="340">
        <f t="shared" si="9"/>
        <v>8</v>
      </c>
      <c r="J57" s="109"/>
      <c r="K57" s="80"/>
      <c r="L57" s="109"/>
      <c r="M57" s="44"/>
      <c r="N57" s="19"/>
    </row>
    <row r="58" spans="1:14" s="4" customFormat="1" x14ac:dyDescent="0.2">
      <c r="A58" s="340" t="s">
        <v>69</v>
      </c>
      <c r="B58" s="7">
        <v>3</v>
      </c>
      <c r="C58" s="7">
        <f t="shared" si="5"/>
        <v>10.362916666666667</v>
      </c>
      <c r="D58" s="7">
        <f t="shared" si="10"/>
        <v>37.306500000000007</v>
      </c>
      <c r="E58" s="7">
        <f t="shared" si="11"/>
        <v>37.306500000000007</v>
      </c>
      <c r="F58" s="100">
        <f t="shared" si="6"/>
        <v>17</v>
      </c>
      <c r="G58" s="340">
        <f t="shared" si="7"/>
        <v>13</v>
      </c>
      <c r="H58" s="340">
        <f t="shared" si="8"/>
        <v>10</v>
      </c>
      <c r="I58" s="340">
        <f t="shared" si="9"/>
        <v>9</v>
      </c>
      <c r="J58" s="109"/>
      <c r="K58" s="80"/>
      <c r="L58" s="109"/>
      <c r="M58" s="19"/>
      <c r="N58" s="19"/>
    </row>
    <row r="59" spans="1:14" s="4" customFormat="1" x14ac:dyDescent="0.2">
      <c r="A59" s="340" t="s">
        <v>70</v>
      </c>
      <c r="B59" s="7">
        <v>2.98</v>
      </c>
      <c r="C59" s="7">
        <f t="shared" si="5"/>
        <v>10.293830555555555</v>
      </c>
      <c r="D59" s="7">
        <f t="shared" si="10"/>
        <v>37.057789999999997</v>
      </c>
      <c r="E59" s="7">
        <f t="shared" si="11"/>
        <v>37.057789999999997</v>
      </c>
      <c r="F59" s="100">
        <f t="shared" si="6"/>
        <v>17</v>
      </c>
      <c r="G59" s="340">
        <f t="shared" si="7"/>
        <v>13</v>
      </c>
      <c r="H59" s="340">
        <f t="shared" si="8"/>
        <v>10</v>
      </c>
      <c r="I59" s="340">
        <f t="shared" si="9"/>
        <v>9</v>
      </c>
      <c r="J59" s="109"/>
      <c r="K59" s="80"/>
      <c r="L59" s="109"/>
      <c r="M59" s="19"/>
      <c r="N59" s="19"/>
    </row>
    <row r="60" spans="1:14" s="4" customFormat="1" x14ac:dyDescent="0.2">
      <c r="A60" s="340" t="s">
        <v>71</v>
      </c>
      <c r="B60" s="7">
        <v>2.93</v>
      </c>
      <c r="C60" s="7">
        <f t="shared" si="5"/>
        <v>10.121115277777779</v>
      </c>
      <c r="D60" s="7">
        <f t="shared" si="10"/>
        <v>36.436015000000005</v>
      </c>
      <c r="E60" s="7">
        <f t="shared" si="11"/>
        <v>36.436015000000005</v>
      </c>
      <c r="F60" s="100">
        <f t="shared" si="6"/>
        <v>17</v>
      </c>
      <c r="G60" s="340">
        <f t="shared" si="7"/>
        <v>13</v>
      </c>
      <c r="H60" s="340">
        <f t="shared" si="8"/>
        <v>10</v>
      </c>
      <c r="I60" s="340">
        <f t="shared" si="9"/>
        <v>9</v>
      </c>
      <c r="J60" s="109"/>
      <c r="K60" s="80"/>
      <c r="L60" s="109"/>
      <c r="M60" s="19"/>
      <c r="N60" s="19"/>
    </row>
    <row r="61" spans="1:14" s="4" customFormat="1" x14ac:dyDescent="0.2">
      <c r="A61" s="340" t="s">
        <v>72</v>
      </c>
      <c r="B61" s="7">
        <v>2.25</v>
      </c>
      <c r="C61" s="7">
        <f t="shared" si="5"/>
        <v>7.7721875000000002</v>
      </c>
      <c r="D61" s="7">
        <f t="shared" si="10"/>
        <v>27.979875000000003</v>
      </c>
      <c r="E61" s="7">
        <f t="shared" si="11"/>
        <v>27.979875000000003</v>
      </c>
      <c r="F61" s="100">
        <f t="shared" si="6"/>
        <v>13</v>
      </c>
      <c r="G61" s="340">
        <f t="shared" si="7"/>
        <v>10</v>
      </c>
      <c r="H61" s="340">
        <f t="shared" si="8"/>
        <v>8</v>
      </c>
      <c r="I61" s="340">
        <f t="shared" si="9"/>
        <v>7</v>
      </c>
      <c r="J61" s="109"/>
      <c r="K61" s="80"/>
      <c r="L61" s="109"/>
      <c r="M61" s="19"/>
      <c r="N61" s="19"/>
    </row>
    <row r="62" spans="1:14" s="4" customFormat="1" x14ac:dyDescent="0.2">
      <c r="A62" s="340" t="s">
        <v>73</v>
      </c>
      <c r="B62" s="287">
        <v>2</v>
      </c>
      <c r="C62" s="7">
        <f t="shared" si="5"/>
        <v>6.908611111111111</v>
      </c>
      <c r="D62" s="7">
        <f t="shared" si="10"/>
        <v>24.870999999999999</v>
      </c>
      <c r="E62" s="7">
        <f t="shared" si="11"/>
        <v>24.870999999999999</v>
      </c>
      <c r="F62" s="100">
        <f t="shared" si="6"/>
        <v>12</v>
      </c>
      <c r="G62" s="340">
        <f t="shared" si="7"/>
        <v>9</v>
      </c>
      <c r="H62" s="340">
        <f t="shared" si="8"/>
        <v>7</v>
      </c>
      <c r="I62" s="340">
        <f t="shared" si="9"/>
        <v>6</v>
      </c>
      <c r="J62" s="109"/>
      <c r="K62" s="80"/>
      <c r="L62" s="109"/>
      <c r="M62" s="19"/>
      <c r="N62" s="19"/>
    </row>
    <row r="63" spans="1:14" s="4" customFormat="1" x14ac:dyDescent="0.2">
      <c r="A63" s="340" t="s">
        <v>74</v>
      </c>
      <c r="B63" s="287">
        <v>1.58</v>
      </c>
      <c r="C63" s="7">
        <f t="shared" si="5"/>
        <v>5.4578027777777782</v>
      </c>
      <c r="D63" s="7">
        <f t="shared" si="10"/>
        <v>19.648090000000003</v>
      </c>
      <c r="E63" s="7">
        <f t="shared" si="11"/>
        <v>19.648090000000003</v>
      </c>
      <c r="F63" s="100">
        <f t="shared" si="6"/>
        <v>9</v>
      </c>
      <c r="G63" s="340">
        <f t="shared" si="7"/>
        <v>7</v>
      </c>
      <c r="H63" s="340">
        <f t="shared" si="8"/>
        <v>6</v>
      </c>
      <c r="I63" s="340">
        <f t="shared" si="9"/>
        <v>5</v>
      </c>
      <c r="J63" s="109"/>
      <c r="K63" s="80"/>
      <c r="L63" s="109"/>
      <c r="M63" s="19"/>
      <c r="N63" s="19"/>
    </row>
    <row r="64" spans="1:14" s="4" customFormat="1" x14ac:dyDescent="0.2">
      <c r="A64" s="340" t="s">
        <v>75</v>
      </c>
      <c r="B64" s="7">
        <v>1.1499999999999999</v>
      </c>
      <c r="C64" s="7">
        <f t="shared" si="5"/>
        <v>3.9724513888888886</v>
      </c>
      <c r="D64" s="7">
        <f t="shared" si="10"/>
        <v>14.300824999999998</v>
      </c>
      <c r="E64" s="7">
        <f t="shared" si="11"/>
        <v>14.300824999999998</v>
      </c>
      <c r="F64" s="100">
        <f t="shared" si="6"/>
        <v>7</v>
      </c>
      <c r="G64" s="340">
        <f t="shared" si="7"/>
        <v>5</v>
      </c>
      <c r="H64" s="340">
        <f t="shared" si="8"/>
        <v>4</v>
      </c>
      <c r="I64" s="340">
        <f t="shared" si="9"/>
        <v>4</v>
      </c>
      <c r="J64" s="109"/>
      <c r="K64" s="80"/>
      <c r="L64" s="109"/>
      <c r="M64" s="19"/>
      <c r="N64" s="19"/>
    </row>
    <row r="65" spans="1:14" s="4" customFormat="1" x14ac:dyDescent="0.2">
      <c r="A65" s="340" t="s">
        <v>76</v>
      </c>
      <c r="B65" s="7">
        <v>1.03</v>
      </c>
      <c r="C65" s="7">
        <f t="shared" si="5"/>
        <v>3.5579347222222224</v>
      </c>
      <c r="D65" s="7">
        <f t="shared" si="10"/>
        <v>12.808565000000002</v>
      </c>
      <c r="E65" s="7">
        <f t="shared" si="11"/>
        <v>12.808565000000002</v>
      </c>
      <c r="F65" s="100">
        <f t="shared" si="6"/>
        <v>6</v>
      </c>
      <c r="G65" s="340">
        <f t="shared" si="7"/>
        <v>5</v>
      </c>
      <c r="H65" s="340">
        <f t="shared" si="8"/>
        <v>4</v>
      </c>
      <c r="I65" s="340">
        <f t="shared" si="9"/>
        <v>3</v>
      </c>
      <c r="J65" s="109"/>
      <c r="K65" s="80"/>
      <c r="L65" s="109"/>
      <c r="M65" s="19"/>
      <c r="N65" s="19"/>
    </row>
    <row r="66" spans="1:14" s="4" customFormat="1" x14ac:dyDescent="0.2">
      <c r="A66" s="340" t="s">
        <v>77</v>
      </c>
      <c r="B66" s="341">
        <v>1</v>
      </c>
      <c r="C66" s="7">
        <f t="shared" si="5"/>
        <v>3.4543055555555555</v>
      </c>
      <c r="D66" s="7">
        <f t="shared" si="10"/>
        <v>12.435499999999999</v>
      </c>
      <c r="E66" s="7">
        <f t="shared" si="11"/>
        <v>12.435499999999999</v>
      </c>
      <c r="F66" s="100">
        <f t="shared" si="6"/>
        <v>6</v>
      </c>
      <c r="G66" s="340">
        <f t="shared" si="7"/>
        <v>5</v>
      </c>
      <c r="H66" s="340">
        <f t="shared" si="8"/>
        <v>4</v>
      </c>
      <c r="I66" s="340">
        <f t="shared" si="9"/>
        <v>3</v>
      </c>
      <c r="J66" s="109"/>
      <c r="K66" s="80"/>
      <c r="L66" s="109"/>
      <c r="M66" s="19"/>
      <c r="N66" s="19"/>
    </row>
    <row r="67" spans="1:14" s="4" customFormat="1" x14ac:dyDescent="0.2">
      <c r="A67" s="340" t="s">
        <v>78</v>
      </c>
      <c r="B67" s="341">
        <v>0.95</v>
      </c>
      <c r="C67" s="7">
        <f t="shared" si="5"/>
        <v>3.2815902777777777</v>
      </c>
      <c r="D67" s="7">
        <f t="shared" si="10"/>
        <v>11.813725</v>
      </c>
      <c r="E67" s="7">
        <f t="shared" si="11"/>
        <v>11.813725</v>
      </c>
      <c r="F67" s="100">
        <f t="shared" si="6"/>
        <v>6</v>
      </c>
      <c r="G67" s="340">
        <f t="shared" si="7"/>
        <v>4</v>
      </c>
      <c r="H67" s="340">
        <f t="shared" si="8"/>
        <v>4</v>
      </c>
      <c r="I67" s="340">
        <f t="shared" si="9"/>
        <v>3</v>
      </c>
      <c r="J67" s="109"/>
      <c r="K67" s="80"/>
      <c r="L67" s="109"/>
      <c r="M67" s="19"/>
      <c r="N67" s="19"/>
    </row>
    <row r="68" spans="1:14" x14ac:dyDescent="0.2">
      <c r="A68" s="199" t="s">
        <v>166</v>
      </c>
      <c r="B68" s="199"/>
      <c r="C68" s="199"/>
      <c r="D68" s="199"/>
      <c r="E68" s="199"/>
      <c r="F68" s="101">
        <f>SUM(F44:F67)</f>
        <v>302</v>
      </c>
      <c r="G68" s="101">
        <f>SUM(G44:G67)</f>
        <v>229</v>
      </c>
      <c r="H68" s="342">
        <f>SUM(H44:H67)</f>
        <v>188</v>
      </c>
      <c r="I68" s="101">
        <f>SUM(I44:I67)</f>
        <v>158</v>
      </c>
    </row>
    <row r="69" spans="1:14" x14ac:dyDescent="0.2">
      <c r="A69" s="21" t="s">
        <v>174</v>
      </c>
      <c r="D69" s="106"/>
      <c r="E69" s="4"/>
      <c r="K69" s="80"/>
    </row>
    <row r="70" spans="1:14" x14ac:dyDescent="0.2">
      <c r="D70" s="106"/>
      <c r="E70" s="4"/>
      <c r="F70" s="21" t="s">
        <v>15</v>
      </c>
      <c r="K70" s="80"/>
    </row>
    <row r="71" spans="1:14" x14ac:dyDescent="0.2">
      <c r="A71" s="200" t="s">
        <v>16</v>
      </c>
      <c r="B71" s="201"/>
      <c r="D71" s="17"/>
      <c r="E71" s="4"/>
      <c r="K71" s="80"/>
    </row>
    <row r="72" spans="1:14" x14ac:dyDescent="0.2">
      <c r="A72" s="21" t="s">
        <v>17</v>
      </c>
      <c r="D72" s="40"/>
      <c r="E72" s="4"/>
      <c r="K72" s="80"/>
    </row>
    <row r="73" spans="1:14" x14ac:dyDescent="0.2">
      <c r="A73" s="21" t="s">
        <v>18</v>
      </c>
      <c r="D73" s="47"/>
      <c r="E73" s="21"/>
      <c r="K73" s="80"/>
    </row>
    <row r="74" spans="1:14" x14ac:dyDescent="0.2">
      <c r="D74" s="47"/>
      <c r="E74" s="21"/>
      <c r="F74" s="21"/>
      <c r="K74" s="80"/>
    </row>
    <row r="76" spans="1:14" ht="12.75" customHeight="1" x14ac:dyDescent="0.2">
      <c r="A76" s="88" t="s">
        <v>32</v>
      </c>
      <c r="B76" s="82"/>
      <c r="C76" s="90"/>
      <c r="D76" s="5"/>
      <c r="E76" s="22"/>
      <c r="F76" s="202"/>
      <c r="G76" s="45"/>
      <c r="H76" s="42"/>
      <c r="I76" s="3"/>
      <c r="J76" s="41"/>
    </row>
    <row r="77" spans="1:14" ht="12.75" customHeight="1" x14ac:dyDescent="0.2">
      <c r="A77" s="203" t="s">
        <v>84</v>
      </c>
      <c r="B77" s="204"/>
      <c r="C77" s="87" t="s">
        <v>102</v>
      </c>
      <c r="D77" s="5">
        <v>2.5</v>
      </c>
      <c r="E77" s="22" t="s">
        <v>6</v>
      </c>
      <c r="F77" s="202"/>
      <c r="G77" s="45"/>
      <c r="H77" s="3"/>
      <c r="I77" s="43"/>
      <c r="J77" s="9"/>
    </row>
    <row r="78" spans="1:14" ht="12.75" customHeight="1" x14ac:dyDescent="0.2">
      <c r="A78" s="205"/>
      <c r="B78" s="206"/>
      <c r="C78" s="87" t="s">
        <v>103</v>
      </c>
      <c r="D78" s="5">
        <f>+PI()*(D77^2)/4</f>
        <v>4.908738521234052</v>
      </c>
      <c r="E78" s="22" t="s">
        <v>36</v>
      </c>
      <c r="F78" s="202"/>
      <c r="G78" s="45"/>
      <c r="H78" s="3"/>
      <c r="I78" s="43"/>
      <c r="J78" s="9"/>
    </row>
    <row r="79" spans="1:14" ht="12.75" customHeight="1" x14ac:dyDescent="0.2">
      <c r="A79" s="207"/>
      <c r="B79" s="208"/>
      <c r="C79" s="87" t="s">
        <v>104</v>
      </c>
      <c r="D79" s="126">
        <f>+E30</f>
        <v>3.75</v>
      </c>
      <c r="E79" s="22" t="s">
        <v>15</v>
      </c>
      <c r="F79" s="202"/>
      <c r="G79" s="45"/>
      <c r="H79" s="3"/>
      <c r="I79" s="43"/>
      <c r="J79" s="9"/>
    </row>
    <row r="80" spans="1:14" ht="12.75" customHeight="1" x14ac:dyDescent="0.2">
      <c r="A80" s="209" t="s">
        <v>85</v>
      </c>
      <c r="B80" s="209"/>
      <c r="C80" s="6"/>
      <c r="D80" s="97">
        <f>+E30/D78</f>
        <v>0.76394372684109757</v>
      </c>
      <c r="E80" s="23" t="s">
        <v>6</v>
      </c>
      <c r="F80" s="202"/>
      <c r="G80" s="45"/>
      <c r="H80" s="3"/>
      <c r="I80" s="33"/>
    </row>
    <row r="81" spans="1:10" ht="12.75" customHeight="1" x14ac:dyDescent="0.2">
      <c r="A81" s="192" t="s">
        <v>175</v>
      </c>
      <c r="B81" s="193"/>
      <c r="C81" s="193"/>
      <c r="D81" s="193"/>
      <c r="E81" s="193"/>
      <c r="F81" s="193"/>
      <c r="G81" s="45"/>
      <c r="H81" s="3"/>
      <c r="I81" s="44"/>
    </row>
    <row r="82" spans="1:10" ht="12.75" customHeight="1" x14ac:dyDescent="0.2">
      <c r="A82" s="194"/>
      <c r="B82" s="195"/>
      <c r="C82" s="195"/>
      <c r="D82" s="195"/>
      <c r="E82" s="195"/>
      <c r="F82" s="195"/>
      <c r="G82" s="45"/>
      <c r="H82" s="3"/>
      <c r="I82" s="44"/>
    </row>
    <row r="83" spans="1:10" x14ac:dyDescent="0.2">
      <c r="A83" s="194"/>
      <c r="B83" s="195"/>
      <c r="C83" s="195"/>
      <c r="D83" s="195"/>
      <c r="E83" s="195"/>
      <c r="F83" s="195"/>
      <c r="G83" s="46"/>
      <c r="H83" s="3"/>
      <c r="I83" s="19"/>
      <c r="J83" s="9"/>
    </row>
    <row r="85" spans="1:10" ht="27" customHeight="1" x14ac:dyDescent="0.2">
      <c r="A85" s="196" t="s">
        <v>169</v>
      </c>
      <c r="B85" s="197"/>
      <c r="C85" s="52" t="s">
        <v>168</v>
      </c>
      <c r="D85" s="12" t="s">
        <v>167</v>
      </c>
      <c r="F85" s="159"/>
    </row>
    <row r="86" spans="1:10" ht="27" customHeight="1" x14ac:dyDescent="0.2">
      <c r="A86" s="190" t="s">
        <v>161</v>
      </c>
      <c r="B86" s="191"/>
      <c r="C86" s="8">
        <v>0.3</v>
      </c>
      <c r="D86" s="160" t="s">
        <v>6</v>
      </c>
      <c r="G86" s="10"/>
    </row>
    <row r="87" spans="1:10" x14ac:dyDescent="0.2">
      <c r="A87" s="190" t="s">
        <v>162</v>
      </c>
      <c r="B87" s="191"/>
      <c r="C87" s="20">
        <v>0.4</v>
      </c>
      <c r="D87" s="144" t="s">
        <v>6</v>
      </c>
      <c r="G87" s="10"/>
    </row>
    <row r="88" spans="1:10" x14ac:dyDescent="0.2">
      <c r="A88" s="190" t="s">
        <v>163</v>
      </c>
      <c r="B88" s="191"/>
      <c r="C88" s="50">
        <f>+D80</f>
        <v>0.76394372684109757</v>
      </c>
      <c r="D88" s="143" t="s">
        <v>6</v>
      </c>
    </row>
    <row r="89" spans="1:10" x14ac:dyDescent="0.2">
      <c r="A89" s="190" t="s">
        <v>164</v>
      </c>
      <c r="B89" s="191"/>
      <c r="C89" s="51">
        <v>0.4</v>
      </c>
      <c r="D89" s="144" t="s">
        <v>6</v>
      </c>
    </row>
    <row r="90" spans="1:10" x14ac:dyDescent="0.2">
      <c r="A90" s="190" t="s">
        <v>160</v>
      </c>
      <c r="B90" s="191"/>
      <c r="C90" s="161">
        <f>SUM(C86:C89)</f>
        <v>1.8639437268410974</v>
      </c>
      <c r="D90" s="35" t="s">
        <v>6</v>
      </c>
    </row>
    <row r="92" spans="1:10" x14ac:dyDescent="0.2">
      <c r="D92" s="18">
        <f>+C90+0.3+2</f>
        <v>4.1639437268410973</v>
      </c>
    </row>
  </sheetData>
  <mergeCells count="48">
    <mergeCell ref="A9:B10"/>
    <mergeCell ref="C9:E9"/>
    <mergeCell ref="A2:E2"/>
    <mergeCell ref="A3:E3"/>
    <mergeCell ref="A4:E4"/>
    <mergeCell ref="A6:F6"/>
    <mergeCell ref="A8:E8"/>
    <mergeCell ref="E30:E31"/>
    <mergeCell ref="F30:F31"/>
    <mergeCell ref="A11:B11"/>
    <mergeCell ref="A12:B12"/>
    <mergeCell ref="A14:B14"/>
    <mergeCell ref="A15:B15"/>
    <mergeCell ref="A16:B16"/>
    <mergeCell ref="A17:A19"/>
    <mergeCell ref="B18:B19"/>
    <mergeCell ref="B21:B22"/>
    <mergeCell ref="A24:B28"/>
    <mergeCell ref="A30:B31"/>
    <mergeCell ref="C30:C31"/>
    <mergeCell ref="D30:D31"/>
    <mergeCell ref="J42:J43"/>
    <mergeCell ref="A68:E68"/>
    <mergeCell ref="A71:B71"/>
    <mergeCell ref="F76:F80"/>
    <mergeCell ref="A77:B79"/>
    <mergeCell ref="A80:B80"/>
    <mergeCell ref="A42:A43"/>
    <mergeCell ref="B42:B43"/>
    <mergeCell ref="C42:D42"/>
    <mergeCell ref="E42:E43"/>
    <mergeCell ref="F42:I42"/>
    <mergeCell ref="A90:B90"/>
    <mergeCell ref="E11:G11"/>
    <mergeCell ref="A13:B13"/>
    <mergeCell ref="A81:F83"/>
    <mergeCell ref="A85:B85"/>
    <mergeCell ref="A86:B86"/>
    <mergeCell ref="A87:B87"/>
    <mergeCell ref="A88:B88"/>
    <mergeCell ref="A89:B89"/>
    <mergeCell ref="G30:G31"/>
    <mergeCell ref="A37:A40"/>
    <mergeCell ref="B37:B38"/>
    <mergeCell ref="B39:B40"/>
    <mergeCell ref="A41:B41"/>
    <mergeCell ref="A20:A22"/>
    <mergeCell ref="G20:J20"/>
  </mergeCells>
  <conditionalFormatting sqref="K44:K67">
    <cfRule type="cellIs" dxfId="0" priority="1" operator="notBetween">
      <formula>$D$85</formula>
      <formula>$D$86</formula>
    </cfRule>
  </conditionalFormatting>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837BB-1F92-437A-9B5C-9AD787BBF9A6}">
  <dimension ref="A4:O110"/>
  <sheetViews>
    <sheetView workbookViewId="0"/>
  </sheetViews>
  <sheetFormatPr baseColWidth="10" defaultRowHeight="12.75" x14ac:dyDescent="0.2"/>
  <cols>
    <col min="1" max="1" width="3" style="21" customWidth="1"/>
    <col min="2" max="2" width="28" style="21" customWidth="1"/>
    <col min="3" max="3" width="9.42578125" style="21" customWidth="1"/>
    <col min="4" max="4" width="9.85546875" style="21" customWidth="1"/>
    <col min="5" max="12" width="8.42578125" style="21" customWidth="1"/>
    <col min="13" max="16384" width="11.42578125" style="21"/>
  </cols>
  <sheetData>
    <row r="4" spans="2:10" s="128" customFormat="1" ht="18" customHeight="1" x14ac:dyDescent="0.35">
      <c r="B4" s="311" t="s">
        <v>105</v>
      </c>
      <c r="C4" s="311"/>
      <c r="D4" s="311"/>
      <c r="E4" s="312"/>
      <c r="F4" s="313"/>
      <c r="G4" s="312"/>
    </row>
    <row r="5" spans="2:10" s="128" customFormat="1" ht="18" customHeight="1" x14ac:dyDescent="0.35">
      <c r="B5" s="314" t="s">
        <v>106</v>
      </c>
      <c r="C5" s="314"/>
      <c r="D5" s="314" t="s">
        <v>5</v>
      </c>
      <c r="E5" s="315" t="s">
        <v>107</v>
      </c>
      <c r="F5" s="315" t="s">
        <v>108</v>
      </c>
      <c r="H5" s="327"/>
      <c r="I5" s="328"/>
    </row>
    <row r="6" spans="2:10" s="128" customFormat="1" ht="17.25" x14ac:dyDescent="0.35">
      <c r="B6" s="316" t="s">
        <v>109</v>
      </c>
      <c r="C6" s="317" t="s">
        <v>252</v>
      </c>
      <c r="D6" s="171">
        <f>+'EBAR PTAR (BALANCE DE MASAS)'!E25</f>
        <v>25</v>
      </c>
      <c r="E6" s="317" t="s">
        <v>111</v>
      </c>
      <c r="F6" s="320" t="s">
        <v>170</v>
      </c>
      <c r="H6" s="329"/>
      <c r="I6" s="330"/>
    </row>
    <row r="7" spans="2:10" s="128" customFormat="1" ht="17.25" x14ac:dyDescent="0.35">
      <c r="B7" s="316" t="s">
        <v>250</v>
      </c>
      <c r="C7" s="317">
        <v>2</v>
      </c>
      <c r="D7" s="171"/>
      <c r="E7" s="317"/>
      <c r="F7" s="320"/>
      <c r="H7" s="329"/>
      <c r="I7" s="330"/>
    </row>
    <row r="8" spans="2:10" s="128" customFormat="1" ht="17.25" x14ac:dyDescent="0.35">
      <c r="B8" s="316" t="s">
        <v>251</v>
      </c>
      <c r="C8" s="317" t="s">
        <v>110</v>
      </c>
      <c r="D8" s="171">
        <f>+D6/2</f>
        <v>12.5</v>
      </c>
      <c r="E8" s="317" t="s">
        <v>111</v>
      </c>
      <c r="F8" s="320" t="s">
        <v>170</v>
      </c>
      <c r="H8" s="329"/>
      <c r="I8" s="330"/>
    </row>
    <row r="9" spans="2:10" s="128" customFormat="1" ht="18.75" customHeight="1" x14ac:dyDescent="0.35">
      <c r="B9" s="318" t="s">
        <v>112</v>
      </c>
      <c r="C9" s="319" t="s">
        <v>113</v>
      </c>
      <c r="D9" s="131">
        <v>20</v>
      </c>
      <c r="E9" s="319" t="s">
        <v>114</v>
      </c>
      <c r="F9" s="320"/>
      <c r="H9" s="329"/>
      <c r="I9" s="330"/>
    </row>
    <row r="10" spans="2:10" s="128" customFormat="1" ht="18.75" customHeight="1" x14ac:dyDescent="0.35">
      <c r="B10" s="318" t="s">
        <v>115</v>
      </c>
      <c r="C10" s="319" t="s">
        <v>116</v>
      </c>
      <c r="D10" s="131">
        <f>2+2.5+5.32</f>
        <v>9.82</v>
      </c>
      <c r="E10" s="319" t="s">
        <v>117</v>
      </c>
      <c r="F10" s="320"/>
      <c r="H10" s="329"/>
      <c r="I10" s="330"/>
    </row>
    <row r="11" spans="2:10" s="128" customFormat="1" ht="18.75" customHeight="1" x14ac:dyDescent="0.35">
      <c r="B11" s="318" t="s">
        <v>118</v>
      </c>
      <c r="C11" s="319" t="s">
        <v>119</v>
      </c>
      <c r="D11" s="131">
        <v>0</v>
      </c>
      <c r="E11" s="319" t="s">
        <v>117</v>
      </c>
      <c r="F11" s="320"/>
      <c r="H11" s="329"/>
      <c r="I11" s="330"/>
    </row>
    <row r="12" spans="2:10" s="128" customFormat="1" ht="18.75" customHeight="1" x14ac:dyDescent="0.35">
      <c r="B12" s="318" t="s">
        <v>120</v>
      </c>
      <c r="C12" s="319" t="s">
        <v>121</v>
      </c>
      <c r="D12" s="321">
        <f>+D10</f>
        <v>9.82</v>
      </c>
      <c r="E12" s="319" t="s">
        <v>6</v>
      </c>
      <c r="F12" s="320"/>
      <c r="H12" s="329"/>
      <c r="I12" s="330"/>
    </row>
    <row r="13" spans="2:10" s="128" customFormat="1" ht="18.75" customHeight="1" x14ac:dyDescent="0.35">
      <c r="B13" s="318" t="s">
        <v>123</v>
      </c>
      <c r="C13" s="319" t="s">
        <v>124</v>
      </c>
      <c r="D13" s="132">
        <v>0</v>
      </c>
      <c r="E13" s="319" t="s">
        <v>6</v>
      </c>
      <c r="F13" s="320"/>
      <c r="H13" s="329"/>
      <c r="I13" s="330"/>
    </row>
    <row r="14" spans="2:10" s="128" customFormat="1" ht="18.75" customHeight="1" x14ac:dyDescent="0.35">
      <c r="B14" s="318" t="s">
        <v>125</v>
      </c>
      <c r="C14" s="319" t="s">
        <v>122</v>
      </c>
      <c r="D14" s="322"/>
      <c r="E14" s="319"/>
      <c r="F14" s="320"/>
      <c r="H14" s="329"/>
      <c r="I14" s="330"/>
    </row>
    <row r="15" spans="2:10" s="127" customFormat="1" ht="18" customHeight="1" x14ac:dyDescent="0.35">
      <c r="B15" s="318" t="s">
        <v>126</v>
      </c>
      <c r="C15" s="319" t="s">
        <v>127</v>
      </c>
      <c r="D15" s="323">
        <v>10.09</v>
      </c>
      <c r="E15" s="319" t="s">
        <v>6</v>
      </c>
      <c r="F15" s="320"/>
      <c r="H15" s="329"/>
      <c r="I15" s="330"/>
      <c r="J15" s="128"/>
    </row>
    <row r="16" spans="2:10" s="127" customFormat="1" ht="18" customHeight="1" x14ac:dyDescent="0.35">
      <c r="B16" s="318" t="s">
        <v>128</v>
      </c>
      <c r="C16" s="319" t="s">
        <v>129</v>
      </c>
      <c r="D16" s="319">
        <v>0.43</v>
      </c>
      <c r="E16" s="319" t="s">
        <v>6</v>
      </c>
      <c r="F16" s="331" t="s">
        <v>130</v>
      </c>
      <c r="H16" s="329"/>
      <c r="I16" s="330"/>
      <c r="J16" s="128"/>
    </row>
    <row r="17" spans="2:10" s="127" customFormat="1" ht="18" customHeight="1" x14ac:dyDescent="0.35">
      <c r="B17" s="324" t="s">
        <v>131</v>
      </c>
      <c r="C17" s="319" t="s">
        <v>132</v>
      </c>
      <c r="D17" s="319">
        <f>+D13</f>
        <v>0</v>
      </c>
      <c r="E17" s="319" t="s">
        <v>6</v>
      </c>
      <c r="F17" s="320" t="s">
        <v>133</v>
      </c>
      <c r="H17" s="329"/>
      <c r="I17" s="330"/>
      <c r="J17" s="128"/>
    </row>
    <row r="18" spans="2:10" s="127" customFormat="1" ht="21.75" customHeight="1" x14ac:dyDescent="0.35">
      <c r="B18" s="316" t="s">
        <v>134</v>
      </c>
      <c r="C18" s="317"/>
      <c r="D18" s="325">
        <v>500</v>
      </c>
      <c r="E18" s="317" t="s">
        <v>135</v>
      </c>
      <c r="F18" s="320"/>
      <c r="H18" s="329"/>
      <c r="I18" s="330"/>
      <c r="J18" s="128"/>
    </row>
    <row r="19" spans="2:10" s="127" customFormat="1" ht="18" customHeight="1" x14ac:dyDescent="0.35">
      <c r="B19" s="318" t="s">
        <v>136</v>
      </c>
      <c r="C19" s="319" t="s">
        <v>137</v>
      </c>
      <c r="D19" s="326">
        <v>18</v>
      </c>
      <c r="E19" s="319" t="s">
        <v>138</v>
      </c>
      <c r="F19" s="320"/>
      <c r="H19" s="329"/>
      <c r="I19" s="330"/>
      <c r="J19" s="128"/>
    </row>
    <row r="21" spans="2:10" x14ac:dyDescent="0.2">
      <c r="B21" s="271" t="s">
        <v>201</v>
      </c>
      <c r="C21" s="23" t="s">
        <v>168</v>
      </c>
      <c r="D21" s="23" t="s">
        <v>101</v>
      </c>
    </row>
    <row r="22" spans="2:10" x14ac:dyDescent="0.2">
      <c r="B22" s="223" t="s">
        <v>253</v>
      </c>
      <c r="C22" s="267">
        <v>25</v>
      </c>
      <c r="D22" s="269" t="s">
        <v>14</v>
      </c>
    </row>
    <row r="23" spans="2:10" x14ac:dyDescent="0.2">
      <c r="B23" s="227"/>
      <c r="C23" s="268">
        <f>+C22/1000</f>
        <v>2.5000000000000001E-2</v>
      </c>
      <c r="D23" s="270" t="s">
        <v>27</v>
      </c>
    </row>
    <row r="24" spans="2:10" x14ac:dyDescent="0.2">
      <c r="B24" s="223" t="s">
        <v>202</v>
      </c>
      <c r="C24" s="267">
        <f>+C22/2</f>
        <v>12.5</v>
      </c>
      <c r="D24" s="269" t="s">
        <v>14</v>
      </c>
    </row>
    <row r="25" spans="2:10" x14ac:dyDescent="0.2">
      <c r="B25" s="227"/>
      <c r="C25" s="268">
        <f>+C24/1000</f>
        <v>1.2500000000000001E-2</v>
      </c>
      <c r="D25" s="270" t="s">
        <v>27</v>
      </c>
    </row>
    <row r="26" spans="2:10" x14ac:dyDescent="0.2">
      <c r="B26" s="203" t="s">
        <v>239</v>
      </c>
      <c r="C26" s="162">
        <v>123.4</v>
      </c>
      <c r="D26" s="269" t="s">
        <v>139</v>
      </c>
    </row>
    <row r="27" spans="2:10" x14ac:dyDescent="0.2">
      <c r="B27" s="207"/>
      <c r="C27" s="163">
        <v>0.1234</v>
      </c>
      <c r="D27" s="270" t="s">
        <v>6</v>
      </c>
    </row>
    <row r="28" spans="2:10" x14ac:dyDescent="0.2">
      <c r="B28" s="203" t="s">
        <v>238</v>
      </c>
      <c r="C28" s="162">
        <v>75</v>
      </c>
      <c r="D28" s="269" t="s">
        <v>139</v>
      </c>
    </row>
    <row r="29" spans="2:10" x14ac:dyDescent="0.2">
      <c r="B29" s="207"/>
      <c r="C29" s="163">
        <f>+C28/1000</f>
        <v>7.4999999999999997E-2</v>
      </c>
      <c r="D29" s="270" t="s">
        <v>6</v>
      </c>
    </row>
    <row r="30" spans="2:10" x14ac:dyDescent="0.2">
      <c r="B30" s="90" t="s">
        <v>205</v>
      </c>
      <c r="C30" s="35">
        <v>25</v>
      </c>
      <c r="D30" s="35" t="s">
        <v>6</v>
      </c>
    </row>
    <row r="31" spans="2:10" x14ac:dyDescent="0.2">
      <c r="B31" s="35" t="s">
        <v>206</v>
      </c>
      <c r="C31" s="35">
        <v>10</v>
      </c>
      <c r="D31" s="35" t="s">
        <v>6</v>
      </c>
    </row>
    <row r="32" spans="2:10" x14ac:dyDescent="0.2">
      <c r="B32" s="265" t="s">
        <v>230</v>
      </c>
      <c r="C32" s="267"/>
      <c r="D32" s="269"/>
    </row>
    <row r="33" spans="1:15" x14ac:dyDescent="0.2">
      <c r="B33" s="288" t="s">
        <v>226</v>
      </c>
      <c r="C33" s="273" t="s">
        <v>227</v>
      </c>
      <c r="D33" s="299"/>
    </row>
    <row r="34" spans="1:15" x14ac:dyDescent="0.2">
      <c r="B34" s="288" t="s">
        <v>228</v>
      </c>
      <c r="C34" s="273">
        <f>+C35/1000</f>
        <v>2.0000000000000001E-4</v>
      </c>
      <c r="D34" s="274" t="s">
        <v>6</v>
      </c>
    </row>
    <row r="35" spans="1:15" x14ac:dyDescent="0.2">
      <c r="B35" s="266"/>
      <c r="C35" s="268">
        <v>0.2</v>
      </c>
      <c r="D35" s="270" t="s">
        <v>139</v>
      </c>
    </row>
    <row r="36" spans="1:15" x14ac:dyDescent="0.2">
      <c r="B36" s="265" t="s">
        <v>200</v>
      </c>
      <c r="C36" s="267"/>
      <c r="D36" s="269"/>
    </row>
    <row r="37" spans="1:15" x14ac:dyDescent="0.2">
      <c r="B37" s="288" t="s">
        <v>122</v>
      </c>
      <c r="C37" s="273" t="s">
        <v>229</v>
      </c>
      <c r="D37" s="274"/>
    </row>
    <row r="38" spans="1:15" x14ac:dyDescent="0.2">
      <c r="B38" s="288" t="s">
        <v>208</v>
      </c>
      <c r="C38" s="273">
        <f>+C39/1000</f>
        <v>1.0000000000000001E-5</v>
      </c>
      <c r="D38" s="274" t="s">
        <v>6</v>
      </c>
    </row>
    <row r="39" spans="1:15" x14ac:dyDescent="0.2">
      <c r="B39" s="266"/>
      <c r="C39" s="268">
        <v>0.01</v>
      </c>
      <c r="D39" s="270" t="s">
        <v>139</v>
      </c>
    </row>
    <row r="40" spans="1:15" ht="12.75" customHeight="1" x14ac:dyDescent="0.2">
      <c r="B40" s="275"/>
      <c r="C40" s="273"/>
      <c r="D40" s="273"/>
    </row>
    <row r="41" spans="1:15" s="128" customFormat="1" ht="18.75" customHeight="1" x14ac:dyDescent="0.35">
      <c r="A41" s="253" t="s">
        <v>254</v>
      </c>
      <c r="B41" s="253"/>
      <c r="C41" s="253" t="s">
        <v>256</v>
      </c>
      <c r="D41" s="253"/>
      <c r="E41" s="253"/>
      <c r="F41" s="253"/>
      <c r="G41" s="253"/>
      <c r="H41" s="253"/>
      <c r="I41" s="253"/>
      <c r="J41" s="253"/>
      <c r="K41" s="253"/>
      <c r="L41" s="253"/>
    </row>
    <row r="42" spans="1:15" s="133" customFormat="1" ht="17.25" x14ac:dyDescent="0.2">
      <c r="A42" s="253" t="s">
        <v>141</v>
      </c>
      <c r="B42" s="253"/>
      <c r="C42" s="254" t="s">
        <v>142</v>
      </c>
      <c r="D42" s="254"/>
      <c r="E42" s="255" t="s">
        <v>143</v>
      </c>
      <c r="F42" s="255"/>
      <c r="G42" s="256" t="s">
        <v>144</v>
      </c>
      <c r="H42" s="256"/>
      <c r="I42" s="250" t="s">
        <v>145</v>
      </c>
      <c r="J42" s="251"/>
      <c r="K42" s="344" t="s">
        <v>193</v>
      </c>
      <c r="L42" s="345"/>
    </row>
    <row r="43" spans="1:15" s="128" customFormat="1" ht="20.25" customHeight="1" x14ac:dyDescent="0.35">
      <c r="A43" s="252" t="s">
        <v>146</v>
      </c>
      <c r="B43" s="252"/>
      <c r="C43" s="129">
        <v>90</v>
      </c>
      <c r="D43" s="129" t="s">
        <v>139</v>
      </c>
      <c r="E43" s="129">
        <v>110</v>
      </c>
      <c r="F43" s="129" t="s">
        <v>139</v>
      </c>
      <c r="G43" s="129">
        <v>125</v>
      </c>
      <c r="H43" s="129" t="s">
        <v>139</v>
      </c>
      <c r="I43" s="129">
        <v>140</v>
      </c>
      <c r="J43" s="129" t="s">
        <v>139</v>
      </c>
      <c r="K43" s="129">
        <v>160</v>
      </c>
      <c r="L43" s="129" t="s">
        <v>139</v>
      </c>
    </row>
    <row r="44" spans="1:15" s="128" customFormat="1" ht="18.75" customHeight="1" x14ac:dyDescent="0.35">
      <c r="A44" s="252" t="s">
        <v>147</v>
      </c>
      <c r="B44" s="252"/>
      <c r="C44" s="348">
        <v>79.2</v>
      </c>
      <c r="D44" s="130" t="s">
        <v>139</v>
      </c>
      <c r="E44" s="348">
        <v>96.8</v>
      </c>
      <c r="F44" s="130" t="s">
        <v>139</v>
      </c>
      <c r="G44" s="348">
        <v>110.3</v>
      </c>
      <c r="H44" s="130" t="s">
        <v>139</v>
      </c>
      <c r="I44" s="348">
        <v>123.4</v>
      </c>
      <c r="J44" s="130" t="s">
        <v>139</v>
      </c>
      <c r="K44" s="348">
        <v>141</v>
      </c>
      <c r="L44" s="130" t="s">
        <v>139</v>
      </c>
    </row>
    <row r="45" spans="1:15" s="128" customFormat="1" ht="17.25" x14ac:dyDescent="0.35">
      <c r="A45" s="252" t="s">
        <v>257</v>
      </c>
      <c r="B45" s="252"/>
      <c r="C45" s="136">
        <f>+PI()*((C44/1000)^2)/4</f>
        <v>4.9265199356533706E-3</v>
      </c>
      <c r="D45" s="130" t="s">
        <v>36</v>
      </c>
      <c r="E45" s="136">
        <f>+PI()*((E44/1000)^2)/4</f>
        <v>7.3593692865933057E-3</v>
      </c>
      <c r="F45" s="130" t="s">
        <v>36</v>
      </c>
      <c r="G45" s="136">
        <f>+PI()*((G44/1000)^2)/4</f>
        <v>9.5552247417280602E-3</v>
      </c>
      <c r="H45" s="130" t="s">
        <v>36</v>
      </c>
      <c r="I45" s="136">
        <f>+PI()*((I44/1000)^2)/4</f>
        <v>1.1959697657024451E-2</v>
      </c>
      <c r="J45" s="130"/>
      <c r="K45" s="136">
        <f>+PI()*((K44/1000)^2)/4</f>
        <v>1.5614500886504666E-2</v>
      </c>
      <c r="L45" s="130"/>
    </row>
    <row r="46" spans="1:15" s="128" customFormat="1" ht="20.25" customHeight="1" x14ac:dyDescent="0.35">
      <c r="A46" s="252" t="s">
        <v>158</v>
      </c>
      <c r="B46" s="252"/>
      <c r="C46" s="134">
        <f>+($D$8/1000)/C45</f>
        <v>2.537288017356254</v>
      </c>
      <c r="D46" s="129" t="s">
        <v>140</v>
      </c>
      <c r="E46" s="134">
        <f>+($D$8/1000)/E45</f>
        <v>1.6985151190566661</v>
      </c>
      <c r="F46" s="129" t="s">
        <v>140</v>
      </c>
      <c r="G46" s="134">
        <f>+($D$8/1000)/G45</f>
        <v>1.3081848243099909</v>
      </c>
      <c r="H46" s="129" t="s">
        <v>140</v>
      </c>
      <c r="I46" s="134">
        <f>+($D$8/1000)/I45</f>
        <v>1.0451769232358652</v>
      </c>
      <c r="J46" s="129" t="s">
        <v>140</v>
      </c>
      <c r="K46" s="134">
        <f>+($D$8/1000)/K45</f>
        <v>0.8005379160600341</v>
      </c>
      <c r="L46" s="129" t="s">
        <v>140</v>
      </c>
      <c r="M46" s="135"/>
      <c r="N46" s="135"/>
      <c r="O46" s="135"/>
    </row>
    <row r="48" spans="1:15" s="128" customFormat="1" ht="18.75" customHeight="1" x14ac:dyDescent="0.35">
      <c r="A48" s="253" t="s">
        <v>254</v>
      </c>
      <c r="B48" s="253"/>
      <c r="C48" s="253" t="s">
        <v>255</v>
      </c>
      <c r="D48" s="253"/>
      <c r="E48" s="253"/>
      <c r="F48" s="253"/>
      <c r="G48" s="253"/>
      <c r="H48" s="253"/>
      <c r="I48" s="253"/>
      <c r="J48" s="253"/>
      <c r="K48" s="253"/>
      <c r="L48" s="253"/>
    </row>
    <row r="49" spans="1:15" s="133" customFormat="1" ht="38.25" customHeight="1" x14ac:dyDescent="0.2">
      <c r="A49" s="253" t="s">
        <v>141</v>
      </c>
      <c r="B49" s="253"/>
      <c r="C49" s="254" t="s">
        <v>142</v>
      </c>
      <c r="D49" s="254"/>
      <c r="E49" s="255" t="s">
        <v>143</v>
      </c>
      <c r="F49" s="255"/>
      <c r="G49" s="256" t="s">
        <v>144</v>
      </c>
      <c r="H49" s="256"/>
      <c r="I49" s="250" t="s">
        <v>145</v>
      </c>
      <c r="J49" s="251"/>
      <c r="K49" s="344" t="s">
        <v>193</v>
      </c>
      <c r="L49" s="345"/>
    </row>
    <row r="50" spans="1:15" s="128" customFormat="1" ht="20.25" customHeight="1" x14ac:dyDescent="0.35">
      <c r="A50" s="252" t="s">
        <v>146</v>
      </c>
      <c r="B50" s="252"/>
      <c r="C50" s="129">
        <v>90</v>
      </c>
      <c r="D50" s="129" t="s">
        <v>139</v>
      </c>
      <c r="E50" s="129">
        <v>110</v>
      </c>
      <c r="F50" s="129" t="s">
        <v>139</v>
      </c>
      <c r="G50" s="129">
        <v>125</v>
      </c>
      <c r="H50" s="129" t="s">
        <v>139</v>
      </c>
      <c r="I50" s="129">
        <v>140</v>
      </c>
      <c r="J50" s="129" t="s">
        <v>139</v>
      </c>
      <c r="K50" s="129">
        <v>160</v>
      </c>
      <c r="L50" s="129" t="s">
        <v>139</v>
      </c>
    </row>
    <row r="51" spans="1:15" s="128" customFormat="1" ht="18.75" customHeight="1" x14ac:dyDescent="0.35">
      <c r="A51" s="252" t="s">
        <v>147</v>
      </c>
      <c r="B51" s="252"/>
      <c r="C51" s="348">
        <v>79.2</v>
      </c>
      <c r="D51" s="130" t="s">
        <v>139</v>
      </c>
      <c r="E51" s="348">
        <v>96.8</v>
      </c>
      <c r="F51" s="130" t="s">
        <v>139</v>
      </c>
      <c r="G51" s="348">
        <v>110.3</v>
      </c>
      <c r="H51" s="130" t="s">
        <v>139</v>
      </c>
      <c r="I51" s="348">
        <v>123.4</v>
      </c>
      <c r="J51" s="130" t="s">
        <v>139</v>
      </c>
      <c r="K51" s="348">
        <v>141</v>
      </c>
      <c r="L51" s="130" t="s">
        <v>139</v>
      </c>
    </row>
    <row r="52" spans="1:15" s="128" customFormat="1" ht="17.25" x14ac:dyDescent="0.35">
      <c r="A52" s="252" t="s">
        <v>257</v>
      </c>
      <c r="B52" s="252"/>
      <c r="C52" s="136">
        <f>+PI()*((C51/1000)^2)/4</f>
        <v>4.9265199356533706E-3</v>
      </c>
      <c r="D52" s="130" t="s">
        <v>36</v>
      </c>
      <c r="E52" s="136">
        <f>+PI()*((E51/1000)^2)/4</f>
        <v>7.3593692865933057E-3</v>
      </c>
      <c r="F52" s="130" t="s">
        <v>36</v>
      </c>
      <c r="G52" s="136">
        <f>+PI()*((G51/1000)^2)/4</f>
        <v>9.5552247417280602E-3</v>
      </c>
      <c r="H52" s="130" t="s">
        <v>36</v>
      </c>
      <c r="I52" s="136">
        <f>+PI()*((I51/1000)^2)/4</f>
        <v>1.1959697657024451E-2</v>
      </c>
      <c r="J52" s="130"/>
      <c r="K52" s="136">
        <f>+PI()*((K51/1000)^2)/4</f>
        <v>1.5614500886504666E-2</v>
      </c>
      <c r="L52" s="130"/>
    </row>
    <row r="53" spans="1:15" s="128" customFormat="1" ht="20.25" customHeight="1" x14ac:dyDescent="0.35">
      <c r="A53" s="252" t="s">
        <v>158</v>
      </c>
      <c r="B53" s="252"/>
      <c r="C53" s="134">
        <f>+($D$6/1000)/C52</f>
        <v>5.074576034712508</v>
      </c>
      <c r="D53" s="129" t="s">
        <v>140</v>
      </c>
      <c r="E53" s="134">
        <f>+($D$6/1000)/E52</f>
        <v>3.3970302381133322</v>
      </c>
      <c r="F53" s="129" t="s">
        <v>140</v>
      </c>
      <c r="G53" s="134">
        <f>+($D$6/1000)/G52</f>
        <v>2.6163696486199819</v>
      </c>
      <c r="H53" s="129" t="s">
        <v>140</v>
      </c>
      <c r="I53" s="134">
        <f>+($D$6/1000)/I52</f>
        <v>2.0903538464717304</v>
      </c>
      <c r="J53" s="129" t="s">
        <v>140</v>
      </c>
      <c r="K53" s="134">
        <f>+($D$6/1000)/K52</f>
        <v>1.6010758321200682</v>
      </c>
      <c r="L53" s="129" t="s">
        <v>140</v>
      </c>
      <c r="M53" s="135"/>
      <c r="N53" s="135"/>
      <c r="O53" s="135"/>
    </row>
    <row r="54" spans="1:15" s="128" customFormat="1" ht="17.25" x14ac:dyDescent="0.35">
      <c r="A54" s="349"/>
      <c r="B54" s="349"/>
      <c r="C54" s="332"/>
      <c r="D54" s="328"/>
      <c r="E54" s="332"/>
      <c r="F54" s="328"/>
      <c r="G54" s="332"/>
      <c r="H54" s="328"/>
      <c r="I54" s="332"/>
      <c r="J54" s="328"/>
      <c r="K54" s="332"/>
      <c r="L54" s="328"/>
      <c r="M54" s="135"/>
      <c r="N54" s="135"/>
      <c r="O54" s="135"/>
    </row>
    <row r="56" spans="1:15" ht="15" x14ac:dyDescent="0.25">
      <c r="B56" s="289" t="s">
        <v>148</v>
      </c>
      <c r="C56" s="290" t="s">
        <v>149</v>
      </c>
      <c r="D56" s="291" t="s">
        <v>194</v>
      </c>
      <c r="E56" s="296" t="s">
        <v>195</v>
      </c>
      <c r="G56" s="297"/>
    </row>
    <row r="57" spans="1:15" ht="15" x14ac:dyDescent="0.2">
      <c r="B57" s="292" t="s">
        <v>209</v>
      </c>
      <c r="C57" s="293">
        <v>1</v>
      </c>
      <c r="D57" s="293">
        <v>0.5</v>
      </c>
      <c r="E57" s="293">
        <f>+C57*D57</f>
        <v>0.5</v>
      </c>
      <c r="G57" s="298"/>
    </row>
    <row r="58" spans="1:15" ht="15" x14ac:dyDescent="0.2">
      <c r="B58" s="292" t="s">
        <v>210</v>
      </c>
      <c r="C58" s="293">
        <v>1</v>
      </c>
      <c r="D58" s="293">
        <v>0.5</v>
      </c>
      <c r="E58" s="293">
        <f>+C58*D58</f>
        <v>0.5</v>
      </c>
      <c r="G58" s="298"/>
    </row>
    <row r="59" spans="1:15" ht="15" x14ac:dyDescent="0.2">
      <c r="B59" s="292" t="s">
        <v>212</v>
      </c>
      <c r="C59" s="293">
        <v>2</v>
      </c>
      <c r="D59" s="293">
        <v>0.2</v>
      </c>
      <c r="E59" s="293">
        <f>+C59*D59</f>
        <v>0.4</v>
      </c>
      <c r="G59" s="298"/>
    </row>
    <row r="60" spans="1:15" ht="15" x14ac:dyDescent="0.2">
      <c r="B60" s="292" t="s">
        <v>213</v>
      </c>
      <c r="C60" s="293">
        <v>1</v>
      </c>
      <c r="D60" s="293">
        <v>2</v>
      </c>
      <c r="E60" s="293">
        <f t="shared" ref="E60:E65" si="0">+C60*D60</f>
        <v>2</v>
      </c>
      <c r="G60" s="298"/>
    </row>
    <row r="61" spans="1:15" ht="15" x14ac:dyDescent="0.2">
      <c r="B61" s="292" t="s">
        <v>214</v>
      </c>
      <c r="C61" s="293">
        <v>1</v>
      </c>
      <c r="D61" s="293">
        <v>0.15</v>
      </c>
      <c r="E61" s="293">
        <f t="shared" si="0"/>
        <v>0.15</v>
      </c>
      <c r="G61" s="298"/>
    </row>
    <row r="62" spans="1:15" ht="15" x14ac:dyDescent="0.2">
      <c r="B62" s="292" t="s">
        <v>215</v>
      </c>
      <c r="C62" s="293">
        <v>1</v>
      </c>
      <c r="D62" s="293">
        <v>0.15</v>
      </c>
      <c r="E62" s="293">
        <f t="shared" si="0"/>
        <v>0.15</v>
      </c>
      <c r="G62" s="298"/>
    </row>
    <row r="63" spans="1:15" ht="15" x14ac:dyDescent="0.2">
      <c r="B63" s="292" t="s">
        <v>216</v>
      </c>
      <c r="C63" s="293">
        <v>2</v>
      </c>
      <c r="D63" s="293">
        <v>0.4</v>
      </c>
      <c r="E63" s="293">
        <f t="shared" si="0"/>
        <v>0.8</v>
      </c>
      <c r="G63" s="298"/>
    </row>
    <row r="64" spans="1:15" ht="15" x14ac:dyDescent="0.2">
      <c r="B64" s="292" t="s">
        <v>211</v>
      </c>
      <c r="C64" s="293">
        <v>2</v>
      </c>
      <c r="D64" s="293">
        <v>0.2</v>
      </c>
      <c r="E64" s="293">
        <f t="shared" ref="E64" si="1">+C64*D64</f>
        <v>0.4</v>
      </c>
      <c r="G64" s="298"/>
    </row>
    <row r="65" spans="2:7" ht="15" x14ac:dyDescent="0.2">
      <c r="B65" s="292" t="s">
        <v>217</v>
      </c>
      <c r="C65" s="293">
        <v>1</v>
      </c>
      <c r="D65" s="293">
        <v>1</v>
      </c>
      <c r="E65" s="293">
        <f t="shared" si="0"/>
        <v>1</v>
      </c>
      <c r="G65" s="298"/>
    </row>
    <row r="66" spans="2:7" ht="15" x14ac:dyDescent="0.2">
      <c r="B66" s="294" t="s">
        <v>218</v>
      </c>
      <c r="C66" s="295"/>
      <c r="D66" s="295"/>
      <c r="E66" s="295">
        <f>+E57+E58+E59</f>
        <v>1.4</v>
      </c>
      <c r="G66" s="298"/>
    </row>
    <row r="67" spans="2:7" ht="15" x14ac:dyDescent="0.2">
      <c r="B67" s="294" t="s">
        <v>219</v>
      </c>
      <c r="C67" s="295"/>
      <c r="D67" s="295"/>
      <c r="E67" s="295">
        <f>+E60+E61+E62+E63+E64+E65</f>
        <v>4.5</v>
      </c>
      <c r="G67" s="298"/>
    </row>
    <row r="68" spans="2:7" x14ac:dyDescent="0.2">
      <c r="C68" s="42"/>
      <c r="D68" s="279"/>
    </row>
    <row r="69" spans="2:7" x14ac:dyDescent="0.2">
      <c r="B69" s="280" t="s">
        <v>196</v>
      </c>
      <c r="C69" s="300">
        <v>9.81</v>
      </c>
      <c r="D69" s="281" t="s">
        <v>199</v>
      </c>
    </row>
    <row r="70" spans="2:7" x14ac:dyDescent="0.2">
      <c r="B70" s="265" t="s">
        <v>197</v>
      </c>
      <c r="C70" s="267" t="s">
        <v>198</v>
      </c>
      <c r="D70" s="269"/>
    </row>
    <row r="71" spans="2:7" x14ac:dyDescent="0.2">
      <c r="B71" s="301"/>
      <c r="C71" s="268">
        <v>9.9999999999999995E-7</v>
      </c>
      <c r="D71" s="270"/>
    </row>
    <row r="72" spans="2:7" x14ac:dyDescent="0.2">
      <c r="B72" s="282" t="s">
        <v>203</v>
      </c>
      <c r="C72" s="302">
        <f>+PI()*C27*C27/4</f>
        <v>1.1959697657024447E-2</v>
      </c>
      <c r="D72" s="283" t="s">
        <v>36</v>
      </c>
      <c r="E72" s="307"/>
      <c r="F72" s="276"/>
    </row>
    <row r="73" spans="2:7" x14ac:dyDescent="0.2">
      <c r="B73" s="277" t="s">
        <v>207</v>
      </c>
      <c r="C73" s="303">
        <f>+PI()*C29*C29/4</f>
        <v>4.4178646691106467E-3</v>
      </c>
      <c r="D73" s="35" t="s">
        <v>36</v>
      </c>
      <c r="E73" s="307"/>
      <c r="F73" s="276"/>
    </row>
    <row r="74" spans="2:7" ht="15.75" x14ac:dyDescent="0.2">
      <c r="B74" s="277" t="s">
        <v>222</v>
      </c>
      <c r="C74" s="303">
        <f>+C23/C72</f>
        <v>2.0903538464717308</v>
      </c>
      <c r="D74" s="35" t="s">
        <v>140</v>
      </c>
      <c r="E74" s="307"/>
      <c r="F74" s="276"/>
    </row>
    <row r="75" spans="2:7" ht="15.75" x14ac:dyDescent="0.2">
      <c r="B75" s="277" t="s">
        <v>221</v>
      </c>
      <c r="C75" s="303">
        <f>+C25/C73</f>
        <v>2.8294212105225838</v>
      </c>
      <c r="D75" s="35" t="s">
        <v>140</v>
      </c>
      <c r="E75" s="307"/>
      <c r="F75" s="276"/>
    </row>
    <row r="76" spans="2:7" ht="15.75" x14ac:dyDescent="0.2">
      <c r="B76" s="278" t="s">
        <v>223</v>
      </c>
      <c r="C76" s="303">
        <f>+(C75^2)/(2*C69)</f>
        <v>0.40803386271942321</v>
      </c>
      <c r="D76" s="35"/>
    </row>
    <row r="77" spans="2:7" ht="15.75" x14ac:dyDescent="0.2">
      <c r="B77" s="278" t="s">
        <v>224</v>
      </c>
      <c r="C77" s="303">
        <f>+(C74^2)/(2*C69)</f>
        <v>0.22271045889190419</v>
      </c>
      <c r="D77" s="166"/>
    </row>
    <row r="78" spans="2:7" x14ac:dyDescent="0.2">
      <c r="B78" s="264"/>
      <c r="C78" s="304"/>
      <c r="D78" s="42"/>
    </row>
    <row r="79" spans="2:7" ht="19.5" x14ac:dyDescent="0.2">
      <c r="B79" s="285" t="s">
        <v>220</v>
      </c>
      <c r="C79" s="287">
        <f>+E66*C76</f>
        <v>0.57124740780719241</v>
      </c>
      <c r="D79" s="90" t="s">
        <v>6</v>
      </c>
      <c r="E79" s="307"/>
      <c r="F79" s="276"/>
    </row>
    <row r="80" spans="2:7" ht="19.5" x14ac:dyDescent="0.2">
      <c r="B80" s="285" t="s">
        <v>225</v>
      </c>
      <c r="C80" s="287">
        <f>+E67*C77</f>
        <v>1.0021970650135688</v>
      </c>
      <c r="D80" s="90" t="s">
        <v>6</v>
      </c>
      <c r="E80" s="307"/>
      <c r="F80" s="276"/>
    </row>
    <row r="81" spans="2:8" ht="15" x14ac:dyDescent="0.2">
      <c r="B81" s="284"/>
      <c r="C81" s="305"/>
    </row>
    <row r="82" spans="2:8" x14ac:dyDescent="0.2">
      <c r="B82" s="2" t="s">
        <v>204</v>
      </c>
    </row>
    <row r="83" spans="2:8" x14ac:dyDescent="0.2">
      <c r="G83" s="272"/>
    </row>
    <row r="84" spans="2:8" ht="15.75" x14ac:dyDescent="0.3">
      <c r="B84" s="166" t="s">
        <v>232</v>
      </c>
      <c r="C84" s="306">
        <f>+C74*C27/$C$71</f>
        <v>257949.66465461158</v>
      </c>
      <c r="D84" s="35" t="s">
        <v>231</v>
      </c>
      <c r="E84" s="209"/>
      <c r="F84" s="209"/>
    </row>
    <row r="85" spans="2:8" ht="15.75" x14ac:dyDescent="0.3">
      <c r="B85" s="166" t="s">
        <v>233</v>
      </c>
      <c r="C85" s="306">
        <f>+C75*C29/$C$71</f>
        <v>212206.59078919378</v>
      </c>
      <c r="D85" s="35" t="s">
        <v>231</v>
      </c>
      <c r="E85" s="209"/>
      <c r="F85" s="209"/>
    </row>
    <row r="86" spans="2:8" x14ac:dyDescent="0.2">
      <c r="D86" s="42"/>
    </row>
    <row r="87" spans="2:8" ht="15" customHeight="1" x14ac:dyDescent="0.2">
      <c r="B87" s="166" t="s">
        <v>234</v>
      </c>
      <c r="C87" s="303">
        <f>0.25 / (LOG10( (C38/(3.7*C27)) + (5.74/(C84^0.9)) ) )^2</f>
        <v>1.5599981306169564E-2</v>
      </c>
      <c r="D87" s="35" t="s">
        <v>183</v>
      </c>
      <c r="E87" s="209"/>
      <c r="F87" s="209"/>
      <c r="G87" s="308" t="s">
        <v>241</v>
      </c>
      <c r="H87" s="308"/>
    </row>
    <row r="88" spans="2:8" ht="15" customHeight="1" x14ac:dyDescent="0.2">
      <c r="B88" s="166" t="s">
        <v>235</v>
      </c>
      <c r="C88" s="303">
        <f>0.25 / (LOG10( (C34/(3.7*C29)) + (5.74/(C85^0.9)) ) )^2</f>
        <v>2.6184224831861037E-2</v>
      </c>
      <c r="D88" s="35" t="s">
        <v>183</v>
      </c>
      <c r="E88" s="209"/>
      <c r="F88" s="209"/>
      <c r="G88" s="308"/>
      <c r="H88" s="308"/>
    </row>
    <row r="89" spans="2:8" x14ac:dyDescent="0.2">
      <c r="C89" s="304"/>
    </row>
    <row r="90" spans="2:8" ht="15.75" x14ac:dyDescent="0.3">
      <c r="B90" s="166" t="s">
        <v>236</v>
      </c>
      <c r="C90" s="309">
        <f>+C87*(C30/C27)*(C77)</f>
        <v>0.70386527459524939</v>
      </c>
      <c r="D90" s="35" t="s">
        <v>6</v>
      </c>
      <c r="E90" s="209"/>
      <c r="F90" s="209"/>
      <c r="G90" s="210" t="s">
        <v>240</v>
      </c>
      <c r="H90" s="210"/>
    </row>
    <row r="91" spans="2:8" ht="15.75" x14ac:dyDescent="0.3">
      <c r="B91" s="166" t="s">
        <v>237</v>
      </c>
      <c r="C91" s="309">
        <f>+C88*(C31/C29)*(C76)</f>
        <v>1.4245400533944133</v>
      </c>
      <c r="D91" s="35" t="s">
        <v>6</v>
      </c>
      <c r="E91" s="209"/>
      <c r="F91" s="209"/>
      <c r="G91" s="210"/>
      <c r="H91" s="210"/>
    </row>
    <row r="93" spans="2:8" ht="16.5" x14ac:dyDescent="0.3">
      <c r="B93" s="166" t="s">
        <v>242</v>
      </c>
      <c r="C93" s="161">
        <f>+(C79+C80+C90+C91)*1.1</f>
        <v>4.0720347808914665</v>
      </c>
      <c r="D93" s="35" t="s">
        <v>6</v>
      </c>
    </row>
    <row r="95" spans="2:8" x14ac:dyDescent="0.2">
      <c r="B95" s="310"/>
    </row>
    <row r="96" spans="2:8" ht="14.25" x14ac:dyDescent="0.2">
      <c r="B96" s="316" t="s">
        <v>141</v>
      </c>
      <c r="C96" s="337" t="s">
        <v>243</v>
      </c>
      <c r="D96" s="337"/>
    </row>
    <row r="97" spans="2:4" ht="14.25" x14ac:dyDescent="0.2">
      <c r="B97" s="316" t="s">
        <v>150</v>
      </c>
      <c r="C97" s="323">
        <f>+$C$26</f>
        <v>123.4</v>
      </c>
      <c r="D97" s="319" t="s">
        <v>139</v>
      </c>
    </row>
    <row r="98" spans="2:4" ht="14.25" x14ac:dyDescent="0.2">
      <c r="B98" s="316" t="s">
        <v>258</v>
      </c>
      <c r="C98" s="323">
        <f>+D8</f>
        <v>12.5</v>
      </c>
      <c r="D98" s="319" t="s">
        <v>14</v>
      </c>
    </row>
    <row r="99" spans="2:4" ht="14.25" x14ac:dyDescent="0.2">
      <c r="B99" s="316" t="s">
        <v>120</v>
      </c>
      <c r="C99" s="323">
        <f>+D10*1.05</f>
        <v>10.311</v>
      </c>
      <c r="D99" s="319" t="s">
        <v>6</v>
      </c>
    </row>
    <row r="100" spans="2:4" ht="14.25" x14ac:dyDescent="0.2">
      <c r="B100" s="316" t="s">
        <v>151</v>
      </c>
      <c r="C100" s="323">
        <f>+C99+C93</f>
        <v>14.383034780891467</v>
      </c>
      <c r="D100" s="319" t="s">
        <v>6</v>
      </c>
    </row>
    <row r="101" spans="2:4" ht="14.25" x14ac:dyDescent="0.2">
      <c r="B101" s="316" t="s">
        <v>152</v>
      </c>
      <c r="C101" s="333">
        <v>0.68</v>
      </c>
      <c r="D101" s="319" t="s">
        <v>153</v>
      </c>
    </row>
    <row r="102" spans="2:4" ht="14.25" x14ac:dyDescent="0.2">
      <c r="B102" s="316" t="s">
        <v>154</v>
      </c>
      <c r="C102" s="323">
        <f>+(C98/1000)*C100/(75*C101)*1000/0.986</f>
        <v>3.5753079338412945</v>
      </c>
      <c r="D102" s="319" t="s">
        <v>155</v>
      </c>
    </row>
    <row r="103" spans="2:4" ht="14.25" x14ac:dyDescent="0.2">
      <c r="B103" s="316" t="s">
        <v>244</v>
      </c>
      <c r="C103" s="323">
        <f>+C102*1.05</f>
        <v>3.7540733305333593</v>
      </c>
      <c r="D103" s="319" t="s">
        <v>155</v>
      </c>
    </row>
    <row r="104" spans="2:4" ht="14.25" x14ac:dyDescent="0.2">
      <c r="B104" s="316" t="s">
        <v>156</v>
      </c>
      <c r="C104" s="323">
        <f>+C103*0.745</f>
        <v>2.7967846312473528</v>
      </c>
      <c r="D104" s="319" t="s">
        <v>157</v>
      </c>
    </row>
    <row r="107" spans="2:4" ht="15" x14ac:dyDescent="0.2">
      <c r="B107" s="334"/>
      <c r="C107" s="335"/>
      <c r="D107" s="336"/>
    </row>
    <row r="108" spans="2:4" x14ac:dyDescent="0.2">
      <c r="B108" s="21" t="s">
        <v>245</v>
      </c>
    </row>
    <row r="109" spans="2:4" x14ac:dyDescent="0.2">
      <c r="B109" s="21" t="s">
        <v>246</v>
      </c>
    </row>
    <row r="110" spans="2:4" x14ac:dyDescent="0.2">
      <c r="B110" s="21" t="s">
        <v>247</v>
      </c>
    </row>
  </sheetData>
  <mergeCells count="37">
    <mergeCell ref="A51:B51"/>
    <mergeCell ref="A52:B52"/>
    <mergeCell ref="A53:B53"/>
    <mergeCell ref="C49:D49"/>
    <mergeCell ref="E49:F49"/>
    <mergeCell ref="G49:H49"/>
    <mergeCell ref="I49:J49"/>
    <mergeCell ref="K49:L49"/>
    <mergeCell ref="A50:B50"/>
    <mergeCell ref="I42:J42"/>
    <mergeCell ref="K42:L42"/>
    <mergeCell ref="A46:B46"/>
    <mergeCell ref="C41:L41"/>
    <mergeCell ref="A48:B48"/>
    <mergeCell ref="C48:L48"/>
    <mergeCell ref="C96:D96"/>
    <mergeCell ref="A41:B41"/>
    <mergeCell ref="A42:B42"/>
    <mergeCell ref="A43:B43"/>
    <mergeCell ref="A44:B44"/>
    <mergeCell ref="C42:D42"/>
    <mergeCell ref="E42:F42"/>
    <mergeCell ref="G42:H42"/>
    <mergeCell ref="G87:H88"/>
    <mergeCell ref="G90:H91"/>
    <mergeCell ref="E79:F80"/>
    <mergeCell ref="E84:F85"/>
    <mergeCell ref="E87:F88"/>
    <mergeCell ref="E90:F91"/>
    <mergeCell ref="E72:F73"/>
    <mergeCell ref="E74:F75"/>
    <mergeCell ref="A45:B45"/>
    <mergeCell ref="A49:B49"/>
    <mergeCell ref="B22:B23"/>
    <mergeCell ref="B26:B27"/>
    <mergeCell ref="B24:B25"/>
    <mergeCell ref="B28:B29"/>
  </mergeCells>
  <phoneticPr fontId="22" type="noConversion"/>
  <pageMargins left="0.7" right="0.7" top="0.75" bottom="0.75" header="0.3" footer="0.3"/>
  <drawing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1B082E-77A7-48CF-87DA-1D0D5013ED51}">
  <dimension ref="A4:Q111"/>
  <sheetViews>
    <sheetView topLeftCell="A16" workbookViewId="0">
      <selection activeCell="O50" sqref="O50"/>
    </sheetView>
  </sheetViews>
  <sheetFormatPr baseColWidth="10" defaultRowHeight="12.75" x14ac:dyDescent="0.2"/>
  <cols>
    <col min="1" max="1" width="3" style="21" customWidth="1"/>
    <col min="2" max="2" width="28" style="21" customWidth="1"/>
    <col min="3" max="3" width="9.42578125" style="21" customWidth="1"/>
    <col min="4" max="4" width="10" style="21" customWidth="1"/>
    <col min="5" max="12" width="8.42578125" style="21" customWidth="1"/>
    <col min="13" max="16" width="8.85546875" style="21" customWidth="1"/>
    <col min="17" max="16384" width="11.42578125" style="21"/>
  </cols>
  <sheetData>
    <row r="4" spans="2:10" s="128" customFormat="1" ht="18" customHeight="1" x14ac:dyDescent="0.35">
      <c r="B4" s="311" t="s">
        <v>105</v>
      </c>
      <c r="C4" s="311"/>
      <c r="D4" s="311"/>
      <c r="E4" s="312"/>
      <c r="F4" s="313"/>
      <c r="G4" s="312"/>
    </row>
    <row r="5" spans="2:10" s="128" customFormat="1" ht="18" customHeight="1" x14ac:dyDescent="0.35">
      <c r="B5" s="314" t="s">
        <v>106</v>
      </c>
      <c r="C5" s="314"/>
      <c r="D5" s="314" t="s">
        <v>5</v>
      </c>
      <c r="E5" s="315" t="s">
        <v>107</v>
      </c>
      <c r="F5" s="315" t="s">
        <v>108</v>
      </c>
      <c r="H5" s="327"/>
      <c r="I5" s="328"/>
    </row>
    <row r="6" spans="2:10" s="128" customFormat="1" ht="17.25" x14ac:dyDescent="0.35">
      <c r="B6" s="316" t="s">
        <v>109</v>
      </c>
      <c r="C6" s="317" t="s">
        <v>252</v>
      </c>
      <c r="D6" s="171">
        <f>+'EBAR PPAL (BALANCE MASAS)'!$E$25</f>
        <v>60</v>
      </c>
      <c r="E6" s="317" t="s">
        <v>111</v>
      </c>
      <c r="F6" s="320" t="s">
        <v>170</v>
      </c>
      <c r="H6" s="329"/>
      <c r="I6" s="330"/>
    </row>
    <row r="7" spans="2:10" s="128" customFormat="1" ht="17.25" x14ac:dyDescent="0.35">
      <c r="B7" s="316" t="s">
        <v>250</v>
      </c>
      <c r="C7" s="317">
        <v>2</v>
      </c>
      <c r="D7" s="171"/>
      <c r="E7" s="317"/>
      <c r="F7" s="320"/>
      <c r="H7" s="329"/>
      <c r="I7" s="330"/>
    </row>
    <row r="8" spans="2:10" s="128" customFormat="1" ht="17.25" x14ac:dyDescent="0.35">
      <c r="B8" s="316" t="s">
        <v>251</v>
      </c>
      <c r="C8" s="317" t="s">
        <v>110</v>
      </c>
      <c r="D8" s="171">
        <f>+D6/2</f>
        <v>30</v>
      </c>
      <c r="E8" s="317" t="s">
        <v>111</v>
      </c>
      <c r="F8" s="320" t="s">
        <v>170</v>
      </c>
      <c r="H8" s="329"/>
      <c r="I8" s="330"/>
    </row>
    <row r="9" spans="2:10" s="128" customFormat="1" ht="18.75" customHeight="1" x14ac:dyDescent="0.35">
      <c r="B9" s="318" t="s">
        <v>112</v>
      </c>
      <c r="C9" s="319" t="s">
        <v>113</v>
      </c>
      <c r="D9" s="131">
        <v>20</v>
      </c>
      <c r="E9" s="319" t="s">
        <v>114</v>
      </c>
      <c r="F9" s="320"/>
      <c r="H9" s="329"/>
      <c r="I9" s="330"/>
    </row>
    <row r="10" spans="2:10" s="128" customFormat="1" ht="18.75" customHeight="1" x14ac:dyDescent="0.35">
      <c r="B10" s="318" t="s">
        <v>115</v>
      </c>
      <c r="C10" s="319" t="s">
        <v>116</v>
      </c>
      <c r="D10" s="131">
        <f>2272+5.32</f>
        <v>2277.3200000000002</v>
      </c>
      <c r="E10" s="319" t="s">
        <v>117</v>
      </c>
      <c r="F10" s="331"/>
      <c r="H10" s="329"/>
      <c r="I10" s="330"/>
    </row>
    <row r="11" spans="2:10" s="128" customFormat="1" ht="18.75" customHeight="1" x14ac:dyDescent="0.35">
      <c r="B11" s="318" t="s">
        <v>281</v>
      </c>
      <c r="C11" s="319" t="s">
        <v>116</v>
      </c>
      <c r="D11" s="131">
        <v>2283</v>
      </c>
      <c r="E11" s="319" t="s">
        <v>117</v>
      </c>
      <c r="F11" s="331" t="s">
        <v>282</v>
      </c>
      <c r="H11" s="329"/>
      <c r="I11" s="330"/>
    </row>
    <row r="12" spans="2:10" s="128" customFormat="1" ht="18.75" customHeight="1" x14ac:dyDescent="0.35">
      <c r="B12" s="318" t="s">
        <v>118</v>
      </c>
      <c r="C12" s="319" t="s">
        <v>119</v>
      </c>
      <c r="D12" s="131">
        <f>2277.48-6</f>
        <v>2271.48</v>
      </c>
      <c r="E12" s="319" t="s">
        <v>117</v>
      </c>
      <c r="F12" s="320"/>
      <c r="H12" s="329"/>
      <c r="I12" s="330"/>
    </row>
    <row r="13" spans="2:10" s="128" customFormat="1" ht="18.75" customHeight="1" x14ac:dyDescent="0.35">
      <c r="B13" s="318" t="s">
        <v>120</v>
      </c>
      <c r="C13" s="319" t="s">
        <v>121</v>
      </c>
      <c r="D13" s="321">
        <f>+D11-D12</f>
        <v>11.519999999999982</v>
      </c>
      <c r="E13" s="319" t="s">
        <v>6</v>
      </c>
      <c r="F13" s="320"/>
      <c r="H13" s="329"/>
      <c r="I13" s="330"/>
    </row>
    <row r="14" spans="2:10" s="128" customFormat="1" ht="18.75" customHeight="1" x14ac:dyDescent="0.35">
      <c r="B14" s="318" t="s">
        <v>123</v>
      </c>
      <c r="C14" s="319" t="s">
        <v>124</v>
      </c>
      <c r="D14" s="132">
        <v>0</v>
      </c>
      <c r="E14" s="319" t="s">
        <v>6</v>
      </c>
      <c r="F14" s="320"/>
      <c r="H14" s="329"/>
      <c r="I14" s="330"/>
    </row>
    <row r="15" spans="2:10" s="128" customFormat="1" ht="18.75" customHeight="1" x14ac:dyDescent="0.35">
      <c r="B15" s="318" t="s">
        <v>125</v>
      </c>
      <c r="C15" s="319" t="s">
        <v>122</v>
      </c>
      <c r="D15" s="322"/>
      <c r="E15" s="319"/>
      <c r="F15" s="320"/>
      <c r="H15" s="329"/>
      <c r="I15" s="330"/>
    </row>
    <row r="16" spans="2:10" s="127" customFormat="1" ht="18" customHeight="1" x14ac:dyDescent="0.35">
      <c r="B16" s="318" t="s">
        <v>126</v>
      </c>
      <c r="C16" s="319" t="s">
        <v>127</v>
      </c>
      <c r="D16" s="323">
        <v>10.09</v>
      </c>
      <c r="E16" s="319" t="s">
        <v>6</v>
      </c>
      <c r="F16" s="320"/>
      <c r="H16" s="329"/>
      <c r="I16" s="330"/>
      <c r="J16" s="128"/>
    </row>
    <row r="17" spans="2:10" s="127" customFormat="1" ht="18" customHeight="1" x14ac:dyDescent="0.35">
      <c r="B17" s="318" t="s">
        <v>128</v>
      </c>
      <c r="C17" s="319" t="s">
        <v>129</v>
      </c>
      <c r="D17" s="319">
        <v>0.43</v>
      </c>
      <c r="E17" s="319" t="s">
        <v>6</v>
      </c>
      <c r="F17" s="331" t="s">
        <v>130</v>
      </c>
      <c r="H17" s="329"/>
      <c r="I17" s="330"/>
      <c r="J17" s="128"/>
    </row>
    <row r="18" spans="2:10" s="127" customFormat="1" ht="18" customHeight="1" x14ac:dyDescent="0.35">
      <c r="B18" s="324" t="s">
        <v>131</v>
      </c>
      <c r="C18" s="319" t="s">
        <v>132</v>
      </c>
      <c r="D18" s="319">
        <f>+D14</f>
        <v>0</v>
      </c>
      <c r="E18" s="319" t="s">
        <v>6</v>
      </c>
      <c r="F18" s="320" t="s">
        <v>133</v>
      </c>
      <c r="H18" s="329"/>
      <c r="I18" s="330"/>
      <c r="J18" s="128"/>
    </row>
    <row r="19" spans="2:10" s="127" customFormat="1" ht="21.75" customHeight="1" x14ac:dyDescent="0.35">
      <c r="B19" s="316" t="s">
        <v>134</v>
      </c>
      <c r="C19" s="317"/>
      <c r="D19" s="325">
        <v>500</v>
      </c>
      <c r="E19" s="317" t="s">
        <v>135</v>
      </c>
      <c r="F19" s="320"/>
      <c r="H19" s="329"/>
      <c r="I19" s="330"/>
      <c r="J19" s="128"/>
    </row>
    <row r="20" spans="2:10" s="127" customFormat="1" ht="18" customHeight="1" x14ac:dyDescent="0.35">
      <c r="B20" s="318" t="s">
        <v>136</v>
      </c>
      <c r="C20" s="319" t="s">
        <v>137</v>
      </c>
      <c r="D20" s="326">
        <v>18</v>
      </c>
      <c r="E20" s="319" t="s">
        <v>138</v>
      </c>
      <c r="F20" s="320"/>
      <c r="H20" s="329"/>
      <c r="I20" s="330"/>
      <c r="J20" s="128"/>
    </row>
    <row r="22" spans="2:10" x14ac:dyDescent="0.2">
      <c r="B22" s="271" t="s">
        <v>201</v>
      </c>
      <c r="C22" s="23" t="s">
        <v>168</v>
      </c>
      <c r="D22" s="23" t="s">
        <v>101</v>
      </c>
    </row>
    <row r="23" spans="2:10" x14ac:dyDescent="0.2">
      <c r="B23" s="223" t="s">
        <v>253</v>
      </c>
      <c r="C23" s="350">
        <f>+D6</f>
        <v>60</v>
      </c>
      <c r="D23" s="269" t="s">
        <v>14</v>
      </c>
    </row>
    <row r="24" spans="2:10" x14ac:dyDescent="0.2">
      <c r="B24" s="227"/>
      <c r="C24" s="268">
        <f>+C23/1000</f>
        <v>0.06</v>
      </c>
      <c r="D24" s="270" t="s">
        <v>27</v>
      </c>
    </row>
    <row r="25" spans="2:10" x14ac:dyDescent="0.2">
      <c r="B25" s="223" t="s">
        <v>202</v>
      </c>
      <c r="C25" s="267">
        <f>+C23/2</f>
        <v>30</v>
      </c>
      <c r="D25" s="269" t="s">
        <v>14</v>
      </c>
    </row>
    <row r="26" spans="2:10" x14ac:dyDescent="0.2">
      <c r="B26" s="227"/>
      <c r="C26" s="268">
        <f>+C25/1000</f>
        <v>0.03</v>
      </c>
      <c r="D26" s="270" t="s">
        <v>27</v>
      </c>
    </row>
    <row r="27" spans="2:10" x14ac:dyDescent="0.2">
      <c r="B27" s="203" t="s">
        <v>268</v>
      </c>
      <c r="C27" s="162">
        <v>176.2</v>
      </c>
      <c r="D27" s="269" t="s">
        <v>139</v>
      </c>
    </row>
    <row r="28" spans="2:10" x14ac:dyDescent="0.2">
      <c r="B28" s="207"/>
      <c r="C28" s="163">
        <f>+C27/1000</f>
        <v>0.1762</v>
      </c>
      <c r="D28" s="270" t="s">
        <v>6</v>
      </c>
    </row>
    <row r="29" spans="2:10" x14ac:dyDescent="0.2">
      <c r="B29" s="203" t="s">
        <v>269</v>
      </c>
      <c r="C29" s="162">
        <v>102</v>
      </c>
      <c r="D29" s="269" t="s">
        <v>139</v>
      </c>
    </row>
    <row r="30" spans="2:10" x14ac:dyDescent="0.2">
      <c r="B30" s="207"/>
      <c r="C30" s="163">
        <f>+C29/1000</f>
        <v>0.10199999999999999</v>
      </c>
      <c r="D30" s="270" t="s">
        <v>6</v>
      </c>
    </row>
    <row r="31" spans="2:10" x14ac:dyDescent="0.2">
      <c r="B31" s="90" t="s">
        <v>270</v>
      </c>
      <c r="C31" s="35">
        <f>792*1.1</f>
        <v>871.2</v>
      </c>
      <c r="D31" s="35" t="s">
        <v>6</v>
      </c>
    </row>
    <row r="32" spans="2:10" x14ac:dyDescent="0.2">
      <c r="B32" s="35" t="s">
        <v>205</v>
      </c>
      <c r="C32" s="35">
        <v>10</v>
      </c>
      <c r="D32" s="35" t="s">
        <v>6</v>
      </c>
    </row>
    <row r="33" spans="1:17" x14ac:dyDescent="0.2">
      <c r="B33" s="265" t="s">
        <v>271</v>
      </c>
      <c r="C33" s="267"/>
      <c r="D33" s="269"/>
    </row>
    <row r="34" spans="1:17" x14ac:dyDescent="0.2">
      <c r="B34" s="288" t="s">
        <v>272</v>
      </c>
      <c r="C34" s="273" t="s">
        <v>227</v>
      </c>
      <c r="D34" s="299"/>
    </row>
    <row r="35" spans="1:17" x14ac:dyDescent="0.2">
      <c r="B35" s="288" t="s">
        <v>228</v>
      </c>
      <c r="C35" s="273">
        <f>+C36/1000</f>
        <v>2.0000000000000001E-4</v>
      </c>
      <c r="D35" s="274" t="s">
        <v>6</v>
      </c>
    </row>
    <row r="36" spans="1:17" x14ac:dyDescent="0.2">
      <c r="B36" s="266"/>
      <c r="C36" s="268">
        <v>0.2</v>
      </c>
      <c r="D36" s="270" t="s">
        <v>139</v>
      </c>
    </row>
    <row r="37" spans="1:17" x14ac:dyDescent="0.2">
      <c r="B37" s="265" t="s">
        <v>273</v>
      </c>
      <c r="C37" s="267"/>
      <c r="D37" s="269"/>
    </row>
    <row r="38" spans="1:17" x14ac:dyDescent="0.2">
      <c r="B38" s="288" t="s">
        <v>122</v>
      </c>
      <c r="C38" s="273" t="s">
        <v>229</v>
      </c>
      <c r="D38" s="274"/>
    </row>
    <row r="39" spans="1:17" x14ac:dyDescent="0.2">
      <c r="B39" s="288" t="s">
        <v>208</v>
      </c>
      <c r="C39" s="273">
        <f>+C40/1000</f>
        <v>1.0000000000000001E-5</v>
      </c>
      <c r="D39" s="274" t="s">
        <v>6</v>
      </c>
    </row>
    <row r="40" spans="1:17" x14ac:dyDescent="0.2">
      <c r="B40" s="266"/>
      <c r="C40" s="268">
        <v>0.01</v>
      </c>
      <c r="D40" s="270" t="s">
        <v>139</v>
      </c>
    </row>
    <row r="41" spans="1:17" ht="12.75" customHeight="1" x14ac:dyDescent="0.2">
      <c r="B41" s="275"/>
      <c r="C41" s="273"/>
      <c r="D41" s="273"/>
    </row>
    <row r="42" spans="1:17" s="128" customFormat="1" ht="18.75" customHeight="1" thickBot="1" x14ac:dyDescent="0.4">
      <c r="A42" s="253" t="s">
        <v>254</v>
      </c>
      <c r="B42" s="253"/>
      <c r="C42" s="346" t="s">
        <v>256</v>
      </c>
      <c r="D42" s="347"/>
      <c r="E42" s="347"/>
      <c r="F42" s="347"/>
      <c r="G42" s="347"/>
      <c r="H42" s="347"/>
      <c r="I42" s="347"/>
      <c r="J42" s="347"/>
      <c r="K42" s="347"/>
      <c r="L42" s="369"/>
    </row>
    <row r="43" spans="1:17" s="133" customFormat="1" ht="17.25" x14ac:dyDescent="0.2">
      <c r="A43" s="253" t="s">
        <v>141</v>
      </c>
      <c r="B43" s="253"/>
      <c r="C43" s="254" t="s">
        <v>142</v>
      </c>
      <c r="D43" s="254"/>
      <c r="E43" s="255" t="s">
        <v>143</v>
      </c>
      <c r="F43" s="255"/>
      <c r="G43" s="256" t="s">
        <v>144</v>
      </c>
      <c r="H43" s="351"/>
      <c r="I43" s="356" t="s">
        <v>145</v>
      </c>
      <c r="J43" s="357"/>
      <c r="K43" s="352" t="s">
        <v>193</v>
      </c>
      <c r="L43" s="345"/>
      <c r="N43" s="363"/>
      <c r="O43" s="364"/>
      <c r="P43" s="363"/>
      <c r="Q43" s="364"/>
    </row>
    <row r="44" spans="1:17" s="128" customFormat="1" ht="20.25" customHeight="1" x14ac:dyDescent="0.35">
      <c r="A44" s="252" t="s">
        <v>146</v>
      </c>
      <c r="B44" s="252"/>
      <c r="C44" s="129">
        <v>140</v>
      </c>
      <c r="D44" s="129" t="s">
        <v>139</v>
      </c>
      <c r="E44" s="129">
        <v>160</v>
      </c>
      <c r="F44" s="129" t="s">
        <v>139</v>
      </c>
      <c r="G44" s="129">
        <v>180</v>
      </c>
      <c r="H44" s="138" t="s">
        <v>139</v>
      </c>
      <c r="I44" s="358">
        <v>200</v>
      </c>
      <c r="J44" s="141" t="s">
        <v>139</v>
      </c>
      <c r="K44" s="353">
        <v>225</v>
      </c>
      <c r="L44" s="129" t="s">
        <v>139</v>
      </c>
      <c r="N44" s="365"/>
      <c r="O44" s="365"/>
      <c r="P44" s="365"/>
      <c r="Q44" s="365"/>
    </row>
    <row r="45" spans="1:17" s="128" customFormat="1" ht="18.75" customHeight="1" x14ac:dyDescent="0.35">
      <c r="A45" s="252" t="s">
        <v>147</v>
      </c>
      <c r="B45" s="252"/>
      <c r="C45" s="348">
        <v>123.4</v>
      </c>
      <c r="D45" s="130" t="s">
        <v>139</v>
      </c>
      <c r="E45" s="348">
        <v>141</v>
      </c>
      <c r="F45" s="130" t="s">
        <v>139</v>
      </c>
      <c r="G45" s="348">
        <v>158.6</v>
      </c>
      <c r="H45" s="137" t="s">
        <v>139</v>
      </c>
      <c r="I45" s="359">
        <v>176.2</v>
      </c>
      <c r="J45" s="140" t="s">
        <v>139</v>
      </c>
      <c r="K45" s="354">
        <v>198.2</v>
      </c>
      <c r="L45" s="130" t="s">
        <v>139</v>
      </c>
      <c r="N45" s="365"/>
      <c r="O45" s="365"/>
      <c r="P45" s="365"/>
      <c r="Q45" s="365"/>
    </row>
    <row r="46" spans="1:17" s="128" customFormat="1" ht="17.25" x14ac:dyDescent="0.35">
      <c r="A46" s="252" t="s">
        <v>257</v>
      </c>
      <c r="B46" s="252"/>
      <c r="C46" s="136">
        <f>+PI()*((C45/1000)^2)/4</f>
        <v>1.1959697657024451E-2</v>
      </c>
      <c r="D46" s="130"/>
      <c r="E46" s="136">
        <f>+PI()*((E45/1000)^2)/4</f>
        <v>1.5614500886504666E-2</v>
      </c>
      <c r="F46" s="130"/>
      <c r="G46" s="136">
        <f>+PI()*((G45/1000)^2)/4</f>
        <v>1.9755873986172876E-2</v>
      </c>
      <c r="H46" s="137"/>
      <c r="I46" s="360">
        <f>+PI()*((I45/1000)^2)/4</f>
        <v>2.4383816956029071E-2</v>
      </c>
      <c r="J46" s="140"/>
      <c r="K46" s="355">
        <f>+PI()*((K45/1000)^2)/4</f>
        <v>3.0852984548301175E-2</v>
      </c>
      <c r="L46" s="130"/>
      <c r="N46" s="365"/>
      <c r="O46" s="365"/>
      <c r="P46" s="365"/>
      <c r="Q46" s="365"/>
    </row>
    <row r="47" spans="1:17" s="128" customFormat="1" ht="20.25" customHeight="1" thickBot="1" x14ac:dyDescent="0.4">
      <c r="A47" s="252" t="s">
        <v>158</v>
      </c>
      <c r="B47" s="252"/>
      <c r="C47" s="134">
        <f>+($D$8/1000)/C46</f>
        <v>2.5084246157660761</v>
      </c>
      <c r="D47" s="129" t="s">
        <v>140</v>
      </c>
      <c r="E47" s="134">
        <f>+($D$8/1000)/E46</f>
        <v>1.9212909985440816</v>
      </c>
      <c r="F47" s="129" t="s">
        <v>140</v>
      </c>
      <c r="G47" s="134">
        <f>+($D$8/1000)/G46</f>
        <v>1.5185357034063378</v>
      </c>
      <c r="H47" s="138" t="s">
        <v>140</v>
      </c>
      <c r="I47" s="361">
        <f>+($D$8/1000)/I46</f>
        <v>1.2303241963347451</v>
      </c>
      <c r="J47" s="362" t="s">
        <v>140</v>
      </c>
      <c r="K47" s="139">
        <f>+($D$8/1000)/K46</f>
        <v>0.97235325655559168</v>
      </c>
      <c r="L47" s="129" t="s">
        <v>140</v>
      </c>
      <c r="N47" s="365"/>
      <c r="O47" s="365"/>
      <c r="P47" s="365"/>
      <c r="Q47" s="365"/>
    </row>
    <row r="48" spans="1:17" x14ac:dyDescent="0.2">
      <c r="N48" s="310"/>
      <c r="O48" s="310"/>
      <c r="P48" s="310"/>
      <c r="Q48" s="310"/>
    </row>
    <row r="49" spans="1:17" s="128" customFormat="1" ht="18.75" customHeight="1" thickBot="1" x14ac:dyDescent="0.4">
      <c r="A49" s="253" t="s">
        <v>254</v>
      </c>
      <c r="B49" s="253"/>
      <c r="C49" s="346" t="s">
        <v>255</v>
      </c>
      <c r="D49" s="347"/>
      <c r="E49" s="347"/>
      <c r="F49" s="347"/>
      <c r="G49" s="347"/>
      <c r="H49" s="347"/>
      <c r="I49" s="347"/>
      <c r="J49" s="347"/>
      <c r="K49" s="347"/>
      <c r="L49" s="369"/>
      <c r="N49" s="365"/>
      <c r="O49" s="365"/>
      <c r="P49" s="365"/>
      <c r="Q49" s="365"/>
    </row>
    <row r="50" spans="1:17" s="133" customFormat="1" ht="38.25" customHeight="1" x14ac:dyDescent="0.2">
      <c r="A50" s="253" t="s">
        <v>141</v>
      </c>
      <c r="B50" s="253"/>
      <c r="C50" s="254" t="s">
        <v>142</v>
      </c>
      <c r="D50" s="254"/>
      <c r="E50" s="255" t="s">
        <v>143</v>
      </c>
      <c r="F50" s="255"/>
      <c r="G50" s="256" t="s">
        <v>144</v>
      </c>
      <c r="H50" s="351"/>
      <c r="I50" s="356" t="s">
        <v>145</v>
      </c>
      <c r="J50" s="357"/>
      <c r="K50" s="352" t="s">
        <v>193</v>
      </c>
      <c r="L50" s="345"/>
      <c r="N50" s="363"/>
      <c r="O50" s="364"/>
      <c r="P50" s="363"/>
      <c r="Q50" s="364"/>
    </row>
    <row r="51" spans="1:17" s="128" customFormat="1" ht="20.25" customHeight="1" x14ac:dyDescent="0.35">
      <c r="A51" s="252" t="s">
        <v>146</v>
      </c>
      <c r="B51" s="252"/>
      <c r="C51" s="129">
        <v>140</v>
      </c>
      <c r="D51" s="129" t="s">
        <v>139</v>
      </c>
      <c r="E51" s="129">
        <v>160</v>
      </c>
      <c r="F51" s="129" t="s">
        <v>139</v>
      </c>
      <c r="G51" s="129">
        <v>180</v>
      </c>
      <c r="H51" s="138" t="s">
        <v>139</v>
      </c>
      <c r="I51" s="358">
        <v>200</v>
      </c>
      <c r="J51" s="141" t="s">
        <v>139</v>
      </c>
      <c r="K51" s="353">
        <v>200</v>
      </c>
      <c r="L51" s="129" t="s">
        <v>139</v>
      </c>
    </row>
    <row r="52" spans="1:17" s="128" customFormat="1" ht="18.75" customHeight="1" x14ac:dyDescent="0.35">
      <c r="A52" s="252" t="s">
        <v>147</v>
      </c>
      <c r="B52" s="252"/>
      <c r="C52" s="348">
        <v>123.4</v>
      </c>
      <c r="D52" s="130" t="s">
        <v>139</v>
      </c>
      <c r="E52" s="348">
        <v>141</v>
      </c>
      <c r="F52" s="130" t="s">
        <v>139</v>
      </c>
      <c r="G52" s="348">
        <v>158.6</v>
      </c>
      <c r="H52" s="137" t="s">
        <v>139</v>
      </c>
      <c r="I52" s="359">
        <v>176.2</v>
      </c>
      <c r="J52" s="140" t="s">
        <v>139</v>
      </c>
      <c r="K52" s="354">
        <v>198.2</v>
      </c>
      <c r="L52" s="130" t="s">
        <v>139</v>
      </c>
    </row>
    <row r="53" spans="1:17" s="128" customFormat="1" ht="17.25" x14ac:dyDescent="0.35">
      <c r="A53" s="252" t="s">
        <v>257</v>
      </c>
      <c r="B53" s="252"/>
      <c r="C53" s="136">
        <f>+PI()*((C52/1000)^2)/4</f>
        <v>1.1959697657024451E-2</v>
      </c>
      <c r="D53" s="130"/>
      <c r="E53" s="136">
        <f>+PI()*((E52/1000)^2)/4</f>
        <v>1.5614500886504666E-2</v>
      </c>
      <c r="F53" s="130"/>
      <c r="G53" s="136">
        <f>+PI()*((G52/1000)^2)/4</f>
        <v>1.9755873986172876E-2</v>
      </c>
      <c r="H53" s="137"/>
      <c r="I53" s="360">
        <f>+PI()*((I52/1000)^2)/4</f>
        <v>2.4383816956029071E-2</v>
      </c>
      <c r="J53" s="140"/>
      <c r="K53" s="355">
        <f>+PI()*((K52/1000)^2)/4</f>
        <v>3.0852984548301175E-2</v>
      </c>
      <c r="L53" s="130"/>
    </row>
    <row r="54" spans="1:17" s="128" customFormat="1" ht="20.25" customHeight="1" thickBot="1" x14ac:dyDescent="0.4">
      <c r="A54" s="252" t="s">
        <v>158</v>
      </c>
      <c r="B54" s="252"/>
      <c r="C54" s="134">
        <f>+($D$6/1000)/C53</f>
        <v>5.0168492315321522</v>
      </c>
      <c r="D54" s="129" t="s">
        <v>140</v>
      </c>
      <c r="E54" s="134">
        <f>+($D$6/1000)/E53</f>
        <v>3.8425819970881632</v>
      </c>
      <c r="F54" s="129" t="s">
        <v>140</v>
      </c>
      <c r="G54" s="134">
        <f>+($D$6/1000)/G53</f>
        <v>3.0370714068126756</v>
      </c>
      <c r="H54" s="138" t="s">
        <v>140</v>
      </c>
      <c r="I54" s="361">
        <f>+($D$6/1000)/I53</f>
        <v>2.4606483926694902</v>
      </c>
      <c r="J54" s="362" t="s">
        <v>140</v>
      </c>
      <c r="K54" s="139">
        <f>+($D$6/1000)/K53</f>
        <v>1.9447065131111834</v>
      </c>
      <c r="L54" s="129" t="s">
        <v>140</v>
      </c>
    </row>
    <row r="55" spans="1:17" s="128" customFormat="1" ht="17.25" x14ac:dyDescent="0.35">
      <c r="A55" s="349"/>
      <c r="B55" s="349"/>
      <c r="C55" s="332"/>
      <c r="D55" s="328"/>
      <c r="E55" s="332"/>
      <c r="F55" s="328"/>
      <c r="G55" s="332"/>
      <c r="H55" s="328"/>
      <c r="I55" s="332"/>
      <c r="J55" s="328"/>
      <c r="K55" s="332"/>
      <c r="L55" s="328"/>
      <c r="M55" s="135"/>
      <c r="N55" s="135"/>
      <c r="O55" s="135"/>
    </row>
    <row r="57" spans="1:17" ht="15" x14ac:dyDescent="0.25">
      <c r="B57" s="289" t="s">
        <v>148</v>
      </c>
      <c r="C57" s="290" t="s">
        <v>149</v>
      </c>
      <c r="D57" s="291" t="s">
        <v>194</v>
      </c>
      <c r="E57" s="296" t="s">
        <v>195</v>
      </c>
      <c r="G57" s="297"/>
    </row>
    <row r="58" spans="1:17" ht="15" x14ac:dyDescent="0.2">
      <c r="B58" s="292" t="s">
        <v>259</v>
      </c>
      <c r="C58" s="293">
        <v>1</v>
      </c>
      <c r="D58" s="293">
        <v>0.5</v>
      </c>
      <c r="E58" s="293">
        <f>+C58*D58</f>
        <v>0.5</v>
      </c>
      <c r="G58" s="298"/>
    </row>
    <row r="59" spans="1:17" ht="15" x14ac:dyDescent="0.2">
      <c r="B59" s="292" t="s">
        <v>260</v>
      </c>
      <c r="C59" s="293">
        <v>1</v>
      </c>
      <c r="D59" s="293">
        <v>0.5</v>
      </c>
      <c r="E59" s="293">
        <f>+C59*D59</f>
        <v>0.5</v>
      </c>
      <c r="G59" s="298"/>
    </row>
    <row r="60" spans="1:17" ht="15" x14ac:dyDescent="0.2">
      <c r="B60" s="292" t="s">
        <v>211</v>
      </c>
      <c r="C60" s="293">
        <v>2</v>
      </c>
      <c r="D60" s="293">
        <v>0.2</v>
      </c>
      <c r="E60" s="293">
        <f>+C60*D60</f>
        <v>0.4</v>
      </c>
      <c r="G60" s="298"/>
    </row>
    <row r="61" spans="1:17" ht="15" x14ac:dyDescent="0.2">
      <c r="B61" s="292" t="s">
        <v>261</v>
      </c>
      <c r="C61" s="293">
        <v>1</v>
      </c>
      <c r="D61" s="293">
        <v>2</v>
      </c>
      <c r="E61" s="293">
        <f t="shared" ref="E61:E66" si="0">+C61*D61</f>
        <v>2</v>
      </c>
      <c r="G61" s="298"/>
    </row>
    <row r="62" spans="1:17" ht="15" x14ac:dyDescent="0.2">
      <c r="B62" s="292" t="s">
        <v>262</v>
      </c>
      <c r="C62" s="293">
        <v>1</v>
      </c>
      <c r="D62" s="293">
        <v>0.15</v>
      </c>
      <c r="E62" s="293">
        <f t="shared" si="0"/>
        <v>0.15</v>
      </c>
      <c r="G62" s="298"/>
    </row>
    <row r="63" spans="1:17" ht="15" x14ac:dyDescent="0.2">
      <c r="B63" s="292" t="s">
        <v>263</v>
      </c>
      <c r="C63" s="293">
        <v>1</v>
      </c>
      <c r="D63" s="293">
        <v>0.15</v>
      </c>
      <c r="E63" s="293">
        <f t="shared" si="0"/>
        <v>0.15</v>
      </c>
      <c r="G63" s="298"/>
    </row>
    <row r="64" spans="1:17" ht="15" x14ac:dyDescent="0.2">
      <c r="B64" s="292" t="s">
        <v>264</v>
      </c>
      <c r="C64" s="293">
        <v>2</v>
      </c>
      <c r="D64" s="293">
        <v>0.4</v>
      </c>
      <c r="E64" s="293">
        <f t="shared" si="0"/>
        <v>0.8</v>
      </c>
      <c r="G64" s="298"/>
    </row>
    <row r="65" spans="2:7" ht="15" x14ac:dyDescent="0.2">
      <c r="B65" s="292" t="s">
        <v>265</v>
      </c>
      <c r="C65" s="293">
        <v>2</v>
      </c>
      <c r="D65" s="293">
        <v>0.2</v>
      </c>
      <c r="E65" s="293">
        <f t="shared" si="0"/>
        <v>0.4</v>
      </c>
      <c r="G65" s="298"/>
    </row>
    <row r="66" spans="2:7" ht="15" x14ac:dyDescent="0.2">
      <c r="B66" s="292" t="s">
        <v>266</v>
      </c>
      <c r="C66" s="293">
        <v>1</v>
      </c>
      <c r="D66" s="293">
        <v>1</v>
      </c>
      <c r="E66" s="293">
        <f t="shared" si="0"/>
        <v>1</v>
      </c>
      <c r="G66" s="298"/>
    </row>
    <row r="67" spans="2:7" ht="15" x14ac:dyDescent="0.2">
      <c r="B67" s="294" t="s">
        <v>219</v>
      </c>
      <c r="C67" s="295"/>
      <c r="D67" s="295"/>
      <c r="E67" s="295">
        <f>+E58+E59+E60</f>
        <v>1.4</v>
      </c>
      <c r="G67" s="298"/>
    </row>
    <row r="68" spans="2:7" ht="15" x14ac:dyDescent="0.2">
      <c r="B68" s="294" t="s">
        <v>267</v>
      </c>
      <c r="C68" s="295"/>
      <c r="D68" s="295"/>
      <c r="E68" s="295">
        <f>+E61+E62+E63+E64+E65+E66</f>
        <v>4.5</v>
      </c>
      <c r="G68" s="298"/>
    </row>
    <row r="69" spans="2:7" x14ac:dyDescent="0.2">
      <c r="C69" s="42"/>
      <c r="D69" s="279"/>
    </row>
    <row r="70" spans="2:7" x14ac:dyDescent="0.2">
      <c r="B70" s="280" t="s">
        <v>196</v>
      </c>
      <c r="C70" s="300">
        <v>9.81</v>
      </c>
      <c r="D70" s="281" t="s">
        <v>199</v>
      </c>
    </row>
    <row r="71" spans="2:7" x14ac:dyDescent="0.2">
      <c r="B71" s="265" t="s">
        <v>197</v>
      </c>
      <c r="C71" s="267" t="s">
        <v>198</v>
      </c>
      <c r="D71" s="269"/>
    </row>
    <row r="72" spans="2:7" x14ac:dyDescent="0.2">
      <c r="B72" s="301"/>
      <c r="C72" s="268">
        <v>9.9999999999999995E-7</v>
      </c>
      <c r="D72" s="270"/>
    </row>
    <row r="73" spans="2:7" ht="15.75" x14ac:dyDescent="0.2">
      <c r="B73" s="277" t="s">
        <v>275</v>
      </c>
      <c r="C73" s="366">
        <f>+PI()*C28^2/4</f>
        <v>2.4383816956029071E-2</v>
      </c>
      <c r="D73" s="367" t="s">
        <v>36</v>
      </c>
      <c r="E73" s="307"/>
      <c r="F73" s="276"/>
    </row>
    <row r="74" spans="2:7" ht="15.75" x14ac:dyDescent="0.2">
      <c r="B74" s="277" t="s">
        <v>276</v>
      </c>
      <c r="C74" s="286">
        <f>+PI()*C30^2/4</f>
        <v>8.1712824919870503E-3</v>
      </c>
      <c r="D74" s="90" t="s">
        <v>36</v>
      </c>
      <c r="E74" s="307"/>
      <c r="F74" s="276"/>
    </row>
    <row r="75" spans="2:7" ht="15.75" x14ac:dyDescent="0.2">
      <c r="B75" s="277" t="s">
        <v>274</v>
      </c>
      <c r="C75" s="303">
        <f>+C24/C73</f>
        <v>2.4606483926694902</v>
      </c>
      <c r="D75" s="35" t="s">
        <v>140</v>
      </c>
      <c r="E75" s="307"/>
      <c r="F75" s="276"/>
    </row>
    <row r="76" spans="2:7" ht="15.75" x14ac:dyDescent="0.2">
      <c r="B76" s="277" t="s">
        <v>222</v>
      </c>
      <c r="C76" s="303">
        <f>+C26/C74</f>
        <v>3.671394304311312</v>
      </c>
      <c r="D76" s="35" t="s">
        <v>140</v>
      </c>
      <c r="E76" s="307"/>
      <c r="F76" s="276"/>
    </row>
    <row r="77" spans="2:7" ht="15.75" x14ac:dyDescent="0.2">
      <c r="B77" s="278" t="s">
        <v>224</v>
      </c>
      <c r="C77" s="303">
        <f>+(C76^2)/(2*C70)</f>
        <v>0.68700999682617436</v>
      </c>
      <c r="D77" s="35"/>
      <c r="E77" s="307"/>
      <c r="F77" s="276"/>
    </row>
    <row r="78" spans="2:7" ht="15.75" x14ac:dyDescent="0.2">
      <c r="B78" s="278" t="s">
        <v>277</v>
      </c>
      <c r="C78" s="303">
        <f>+(C75^2)/(2*C70)</f>
        <v>0.30860298228068023</v>
      </c>
      <c r="D78" s="166"/>
      <c r="E78" s="307"/>
      <c r="F78" s="276"/>
    </row>
    <row r="79" spans="2:7" x14ac:dyDescent="0.2">
      <c r="B79" s="264"/>
      <c r="C79" s="304"/>
      <c r="D79" s="42"/>
    </row>
    <row r="80" spans="2:7" ht="19.5" x14ac:dyDescent="0.2">
      <c r="B80" s="285" t="s">
        <v>220</v>
      </c>
      <c r="C80" s="287">
        <f>+E67*C77</f>
        <v>0.96181399555664404</v>
      </c>
      <c r="D80" s="90" t="s">
        <v>6</v>
      </c>
      <c r="E80" s="307"/>
      <c r="F80" s="276"/>
    </row>
    <row r="81" spans="2:8" ht="19.5" x14ac:dyDescent="0.2">
      <c r="B81" s="285" t="s">
        <v>225</v>
      </c>
      <c r="C81" s="287">
        <f>+E68*C78</f>
        <v>1.3887134202630611</v>
      </c>
      <c r="D81" s="90" t="s">
        <v>6</v>
      </c>
      <c r="E81" s="307"/>
      <c r="F81" s="276"/>
    </row>
    <row r="82" spans="2:8" ht="15" x14ac:dyDescent="0.2">
      <c r="B82" s="284"/>
      <c r="C82" s="305"/>
    </row>
    <row r="83" spans="2:8" x14ac:dyDescent="0.2">
      <c r="B83" s="2" t="s">
        <v>204</v>
      </c>
    </row>
    <row r="84" spans="2:8" x14ac:dyDescent="0.2">
      <c r="G84" s="272"/>
    </row>
    <row r="85" spans="2:8" ht="15.75" x14ac:dyDescent="0.3">
      <c r="B85" s="166" t="s">
        <v>278</v>
      </c>
      <c r="C85" s="306">
        <f>+C75*C28/$C$72</f>
        <v>433566.24678836414</v>
      </c>
      <c r="D85" s="35" t="s">
        <v>231</v>
      </c>
      <c r="E85" s="209"/>
      <c r="F85" s="209"/>
    </row>
    <row r="86" spans="2:8" ht="15.75" x14ac:dyDescent="0.3">
      <c r="B86" s="166" t="s">
        <v>232</v>
      </c>
      <c r="C86" s="306">
        <f>+C76*C30/$C$72</f>
        <v>374482.21903975384</v>
      </c>
      <c r="D86" s="35" t="s">
        <v>231</v>
      </c>
      <c r="E86" s="209"/>
      <c r="F86" s="209"/>
    </row>
    <row r="87" spans="2:8" x14ac:dyDescent="0.2">
      <c r="D87" s="42"/>
    </row>
    <row r="88" spans="2:8" ht="15" customHeight="1" x14ac:dyDescent="0.2">
      <c r="B88" s="166" t="s">
        <v>279</v>
      </c>
      <c r="C88" s="303">
        <f>0.25 / (LOG10( (C39/(3.7*C28)) + (5.74/(C85^0.9)) ) )^2</f>
        <v>1.4205790046478433E-2</v>
      </c>
      <c r="D88" s="35" t="s">
        <v>183</v>
      </c>
      <c r="E88" s="209"/>
      <c r="F88" s="209"/>
      <c r="G88" s="308" t="s">
        <v>241</v>
      </c>
      <c r="H88" s="308"/>
    </row>
    <row r="89" spans="2:8" ht="15" customHeight="1" x14ac:dyDescent="0.2">
      <c r="B89" s="166" t="s">
        <v>234</v>
      </c>
      <c r="C89" s="303">
        <f>0.25 / (LOG10( (C35/(3.7*C30)) + (5.74/(C86^0.9)) ) )^2</f>
        <v>2.3923305376144652E-2</v>
      </c>
      <c r="D89" s="35" t="s">
        <v>183</v>
      </c>
      <c r="E89" s="209"/>
      <c r="F89" s="209"/>
      <c r="G89" s="308"/>
      <c r="H89" s="308"/>
    </row>
    <row r="90" spans="2:8" x14ac:dyDescent="0.2">
      <c r="C90" s="304"/>
    </row>
    <row r="91" spans="2:8" ht="15.75" x14ac:dyDescent="0.3">
      <c r="B91" s="166" t="s">
        <v>280</v>
      </c>
      <c r="C91" s="309">
        <f>+C88*(C31/C28)*(C78)</f>
        <v>21.675916687773583</v>
      </c>
      <c r="D91" s="35" t="s">
        <v>6</v>
      </c>
      <c r="E91" s="209"/>
      <c r="F91" s="209"/>
      <c r="G91" s="210" t="s">
        <v>240</v>
      </c>
      <c r="H91" s="210"/>
    </row>
    <row r="92" spans="2:8" ht="15.75" x14ac:dyDescent="0.3">
      <c r="B92" s="166" t="s">
        <v>236</v>
      </c>
      <c r="C92" s="309">
        <f>+C89*(C32/C30)*(C77)</f>
        <v>1.6113284265232095</v>
      </c>
      <c r="D92" s="35" t="s">
        <v>6</v>
      </c>
      <c r="E92" s="209"/>
      <c r="F92" s="209"/>
      <c r="G92" s="210"/>
      <c r="H92" s="210"/>
    </row>
    <row r="94" spans="2:8" ht="16.5" x14ac:dyDescent="0.3">
      <c r="B94" s="166" t="s">
        <v>242</v>
      </c>
      <c r="C94" s="161">
        <f>+(C80+C81+C91+C92)*1.1</f>
        <v>28.201549783128147</v>
      </c>
      <c r="D94" s="35" t="s">
        <v>6</v>
      </c>
    </row>
    <row r="96" spans="2:8" x14ac:dyDescent="0.2">
      <c r="B96" s="310"/>
    </row>
    <row r="97" spans="2:4" ht="14.25" x14ac:dyDescent="0.2">
      <c r="B97" s="316" t="s">
        <v>141</v>
      </c>
      <c r="C97" s="368" t="s">
        <v>243</v>
      </c>
      <c r="D97" s="368"/>
    </row>
    <row r="98" spans="2:4" ht="14.25" x14ac:dyDescent="0.2">
      <c r="B98" s="316" t="s">
        <v>150</v>
      </c>
      <c r="C98" s="323">
        <f>+$C$27</f>
        <v>176.2</v>
      </c>
      <c r="D98" s="319" t="s">
        <v>139</v>
      </c>
    </row>
    <row r="99" spans="2:4" ht="14.25" x14ac:dyDescent="0.2">
      <c r="B99" s="316" t="s">
        <v>258</v>
      </c>
      <c r="C99" s="323">
        <f>+D8</f>
        <v>30</v>
      </c>
      <c r="D99" s="319" t="s">
        <v>14</v>
      </c>
    </row>
    <row r="100" spans="2:4" ht="14.25" x14ac:dyDescent="0.2">
      <c r="B100" s="316" t="s">
        <v>120</v>
      </c>
      <c r="C100" s="323">
        <f>+D13*1.05</f>
        <v>12.095999999999981</v>
      </c>
      <c r="D100" s="319" t="s">
        <v>6</v>
      </c>
    </row>
    <row r="101" spans="2:4" ht="14.25" x14ac:dyDescent="0.2">
      <c r="B101" s="316" t="s">
        <v>151</v>
      </c>
      <c r="C101" s="323">
        <f>+C100+C94</f>
        <v>40.297549783128126</v>
      </c>
      <c r="D101" s="319" t="s">
        <v>6</v>
      </c>
    </row>
    <row r="102" spans="2:4" ht="14.25" x14ac:dyDescent="0.2">
      <c r="B102" s="316" t="s">
        <v>152</v>
      </c>
      <c r="C102" s="333">
        <v>0.68</v>
      </c>
      <c r="D102" s="319" t="s">
        <v>153</v>
      </c>
    </row>
    <row r="103" spans="2:4" ht="14.25" x14ac:dyDescent="0.2">
      <c r="B103" s="316" t="s">
        <v>154</v>
      </c>
      <c r="C103" s="323">
        <f>+(C99/1000)*C101/(75*C102)*1000/0.986</f>
        <v>24.041015262574945</v>
      </c>
      <c r="D103" s="319" t="s">
        <v>155</v>
      </c>
    </row>
    <row r="104" spans="2:4" ht="14.25" x14ac:dyDescent="0.2">
      <c r="B104" s="316" t="s">
        <v>244</v>
      </c>
      <c r="C104" s="323">
        <f>+C103*1.05</f>
        <v>25.243066025703694</v>
      </c>
      <c r="D104" s="319" t="s">
        <v>155</v>
      </c>
    </row>
    <row r="105" spans="2:4" ht="14.25" x14ac:dyDescent="0.2">
      <c r="B105" s="316" t="s">
        <v>156</v>
      </c>
      <c r="C105" s="323">
        <f>+C104*0.745</f>
        <v>18.806084189149253</v>
      </c>
      <c r="D105" s="319" t="s">
        <v>157</v>
      </c>
    </row>
    <row r="108" spans="2:4" ht="15" x14ac:dyDescent="0.2">
      <c r="B108" s="334"/>
      <c r="C108" s="335"/>
      <c r="D108" s="336"/>
    </row>
    <row r="109" spans="2:4" x14ac:dyDescent="0.2">
      <c r="B109" s="21" t="s">
        <v>245</v>
      </c>
    </row>
    <row r="110" spans="2:4" x14ac:dyDescent="0.2">
      <c r="B110" s="21" t="s">
        <v>246</v>
      </c>
    </row>
    <row r="111" spans="2:4" x14ac:dyDescent="0.2">
      <c r="B111" s="21" t="s">
        <v>247</v>
      </c>
    </row>
  </sheetData>
  <mergeCells count="38">
    <mergeCell ref="C42:L42"/>
    <mergeCell ref="C49:L49"/>
    <mergeCell ref="C97:D97"/>
    <mergeCell ref="E77:F78"/>
    <mergeCell ref="E80:F81"/>
    <mergeCell ref="E85:F86"/>
    <mergeCell ref="E88:F89"/>
    <mergeCell ref="G88:H89"/>
    <mergeCell ref="E91:F92"/>
    <mergeCell ref="G91:H92"/>
    <mergeCell ref="A51:B51"/>
    <mergeCell ref="A52:B52"/>
    <mergeCell ref="A53:B53"/>
    <mergeCell ref="A54:B54"/>
    <mergeCell ref="E73:F74"/>
    <mergeCell ref="E75:F76"/>
    <mergeCell ref="A50:B50"/>
    <mergeCell ref="C50:D50"/>
    <mergeCell ref="E50:F50"/>
    <mergeCell ref="G50:H50"/>
    <mergeCell ref="I50:J50"/>
    <mergeCell ref="K50:L50"/>
    <mergeCell ref="A44:B44"/>
    <mergeCell ref="A45:B45"/>
    <mergeCell ref="A46:B46"/>
    <mergeCell ref="A47:B47"/>
    <mergeCell ref="A49:B49"/>
    <mergeCell ref="A43:B43"/>
    <mergeCell ref="C43:D43"/>
    <mergeCell ref="E43:F43"/>
    <mergeCell ref="G43:H43"/>
    <mergeCell ref="I43:J43"/>
    <mergeCell ref="K43:L43"/>
    <mergeCell ref="B23:B24"/>
    <mergeCell ref="B25:B26"/>
    <mergeCell ref="B27:B28"/>
    <mergeCell ref="B29:B30"/>
    <mergeCell ref="A42:B42"/>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C7AFAB-2607-47B5-9379-0293700402E9}">
  <dimension ref="A1:L75"/>
  <sheetViews>
    <sheetView workbookViewId="0"/>
  </sheetViews>
  <sheetFormatPr baseColWidth="10" defaultRowHeight="12.75" x14ac:dyDescent="0.2"/>
  <cols>
    <col min="1" max="1" width="19.7109375" customWidth="1"/>
    <col min="2" max="2" width="12" customWidth="1"/>
    <col min="5" max="5" width="9" customWidth="1"/>
    <col min="6" max="6" width="7" customWidth="1"/>
    <col min="12" max="12" width="9.140625" customWidth="1"/>
  </cols>
  <sheetData>
    <row r="1" spans="1:12" ht="13.5" thickBot="1" x14ac:dyDescent="0.25"/>
    <row r="2" spans="1:12" x14ac:dyDescent="0.2">
      <c r="A2" s="63" t="s">
        <v>31</v>
      </c>
      <c r="B2" s="58"/>
      <c r="C2" s="58"/>
      <c r="D2" s="58"/>
      <c r="E2" s="64"/>
      <c r="G2" s="63" t="s">
        <v>31</v>
      </c>
      <c r="H2" s="58"/>
      <c r="I2" s="58"/>
      <c r="J2" s="58"/>
      <c r="K2" s="58"/>
      <c r="L2" s="64"/>
    </row>
    <row r="3" spans="1:12" ht="13.5" thickBot="1" x14ac:dyDescent="0.25">
      <c r="A3" s="65" t="s">
        <v>22</v>
      </c>
      <c r="B3">
        <v>1.24</v>
      </c>
      <c r="C3" s="21" t="s">
        <v>14</v>
      </c>
      <c r="E3" s="66"/>
      <c r="G3" s="65" t="s">
        <v>22</v>
      </c>
      <c r="H3">
        <v>1.24</v>
      </c>
      <c r="I3" s="21" t="s">
        <v>14</v>
      </c>
      <c r="L3" s="66"/>
    </row>
    <row r="4" spans="1:12" x14ac:dyDescent="0.2">
      <c r="A4" s="259" t="s">
        <v>23</v>
      </c>
      <c r="B4" s="58">
        <f>+B3*1.25</f>
        <v>1.55</v>
      </c>
      <c r="C4" s="54" t="s">
        <v>14</v>
      </c>
      <c r="E4" s="66"/>
      <c r="G4" s="259" t="s">
        <v>23</v>
      </c>
      <c r="H4" s="58">
        <f>+H3*1.25</f>
        <v>1.55</v>
      </c>
      <c r="I4" s="54" t="s">
        <v>14</v>
      </c>
      <c r="L4" s="66"/>
    </row>
    <row r="5" spans="1:12" ht="13.5" thickBot="1" x14ac:dyDescent="0.25">
      <c r="A5" s="260"/>
      <c r="B5" s="57">
        <f>+B4/1000</f>
        <v>1.5499999999999999E-3</v>
      </c>
      <c r="C5" s="56" t="s">
        <v>27</v>
      </c>
      <c r="E5" s="66"/>
      <c r="G5" s="260"/>
      <c r="H5" s="57">
        <f>+H4/1000</f>
        <v>1.5499999999999999E-3</v>
      </c>
      <c r="I5" s="56" t="s">
        <v>27</v>
      </c>
      <c r="L5" s="66"/>
    </row>
    <row r="6" spans="1:12" x14ac:dyDescent="0.2">
      <c r="A6" s="259" t="s">
        <v>24</v>
      </c>
      <c r="B6" s="53">
        <f>+B3*0.7</f>
        <v>0.86799999999999999</v>
      </c>
      <c r="C6" s="54" t="s">
        <v>14</v>
      </c>
      <c r="E6" s="66"/>
      <c r="G6" s="259" t="s">
        <v>24</v>
      </c>
      <c r="H6" s="53">
        <f>+H3*0.7</f>
        <v>0.86799999999999999</v>
      </c>
      <c r="I6" s="54" t="s">
        <v>14</v>
      </c>
      <c r="L6" s="66"/>
    </row>
    <row r="7" spans="1:12" ht="13.5" thickBot="1" x14ac:dyDescent="0.25">
      <c r="A7" s="260"/>
      <c r="B7" s="57">
        <f>+B6/1000</f>
        <v>8.6799999999999996E-4</v>
      </c>
      <c r="C7" s="56" t="s">
        <v>27</v>
      </c>
      <c r="E7" s="66"/>
      <c r="G7" s="260"/>
      <c r="H7" s="57">
        <f>+H6/1000</f>
        <v>8.6799999999999996E-4</v>
      </c>
      <c r="I7" s="56" t="s">
        <v>27</v>
      </c>
      <c r="L7" s="66"/>
    </row>
    <row r="8" spans="1:12" x14ac:dyDescent="0.2">
      <c r="A8" s="65"/>
      <c r="B8" s="67"/>
      <c r="C8" s="21"/>
      <c r="E8" s="66"/>
      <c r="G8" s="65"/>
      <c r="H8" s="67"/>
      <c r="I8" s="21"/>
      <c r="L8" s="66"/>
    </row>
    <row r="9" spans="1:12" x14ac:dyDescent="0.2">
      <c r="A9" s="65"/>
      <c r="B9" s="67"/>
      <c r="C9" s="21"/>
      <c r="E9" s="66"/>
      <c r="G9" s="65"/>
      <c r="H9" s="67"/>
      <c r="I9" s="21"/>
      <c r="L9" s="66"/>
    </row>
    <row r="10" spans="1:12" x14ac:dyDescent="0.2">
      <c r="A10" s="65"/>
      <c r="B10" s="67"/>
      <c r="C10" s="21"/>
      <c r="E10" s="66"/>
      <c r="G10" s="65"/>
      <c r="H10" s="67"/>
      <c r="I10" s="21"/>
      <c r="L10" s="66"/>
    </row>
    <row r="11" spans="1:12" x14ac:dyDescent="0.2">
      <c r="A11" s="65"/>
      <c r="B11" s="67"/>
      <c r="C11" s="21"/>
      <c r="E11" s="66"/>
      <c r="G11" s="65"/>
      <c r="H11" s="67"/>
      <c r="I11" s="21"/>
      <c r="L11" s="66"/>
    </row>
    <row r="12" spans="1:12" x14ac:dyDescent="0.2">
      <c r="A12" s="68" t="s">
        <v>30</v>
      </c>
      <c r="E12" s="66"/>
      <c r="G12" s="68" t="s">
        <v>30</v>
      </c>
      <c r="L12" s="66"/>
    </row>
    <row r="13" spans="1:12" x14ac:dyDescent="0.2">
      <c r="A13" s="65" t="s">
        <v>25</v>
      </c>
      <c r="B13">
        <v>1.8</v>
      </c>
      <c r="C13" s="21" t="s">
        <v>14</v>
      </c>
      <c r="E13" s="66"/>
      <c r="G13" s="65" t="s">
        <v>25</v>
      </c>
      <c r="H13">
        <v>4</v>
      </c>
      <c r="I13" s="21" t="s">
        <v>14</v>
      </c>
      <c r="L13" s="66"/>
    </row>
    <row r="14" spans="1:12" x14ac:dyDescent="0.2">
      <c r="A14" s="69"/>
      <c r="B14">
        <f>+B13/1000</f>
        <v>1.8E-3</v>
      </c>
      <c r="C14" s="21" t="s">
        <v>27</v>
      </c>
      <c r="E14" s="66"/>
      <c r="G14" s="69"/>
      <c r="H14">
        <f>+H13/1000</f>
        <v>4.0000000000000001E-3</v>
      </c>
      <c r="I14" s="21" t="s">
        <v>27</v>
      </c>
      <c r="L14" s="66"/>
    </row>
    <row r="15" spans="1:12" x14ac:dyDescent="0.2">
      <c r="A15" s="69"/>
      <c r="B15">
        <f>+B14*60</f>
        <v>0.108</v>
      </c>
      <c r="C15" s="21" t="s">
        <v>28</v>
      </c>
      <c r="E15" s="66"/>
      <c r="G15" s="69"/>
      <c r="H15">
        <f>+H14*60</f>
        <v>0.24</v>
      </c>
      <c r="I15" s="21" t="s">
        <v>28</v>
      </c>
      <c r="L15" s="66"/>
    </row>
    <row r="16" spans="1:12" x14ac:dyDescent="0.2">
      <c r="A16" s="69"/>
      <c r="C16" s="21"/>
      <c r="E16" s="66"/>
      <c r="G16" s="69"/>
      <c r="I16" s="21"/>
      <c r="L16" s="66"/>
    </row>
    <row r="17" spans="1:12" x14ac:dyDescent="0.2">
      <c r="A17" s="68" t="s">
        <v>29</v>
      </c>
      <c r="E17" s="66"/>
      <c r="G17" s="68" t="s">
        <v>29</v>
      </c>
      <c r="L17" s="66"/>
    </row>
    <row r="18" spans="1:12" x14ac:dyDescent="0.2">
      <c r="A18" s="69"/>
      <c r="E18" s="66"/>
      <c r="G18" s="69"/>
      <c r="L18" s="66"/>
    </row>
    <row r="19" spans="1:12" x14ac:dyDescent="0.2">
      <c r="A19" s="69"/>
      <c r="E19" s="66"/>
      <c r="G19" s="69"/>
      <c r="L19" s="66"/>
    </row>
    <row r="20" spans="1:12" x14ac:dyDescent="0.2">
      <c r="A20" s="69"/>
      <c r="E20" s="66"/>
      <c r="G20" s="69"/>
      <c r="L20" s="66"/>
    </row>
    <row r="21" spans="1:12" x14ac:dyDescent="0.2">
      <c r="A21" s="65" t="s">
        <v>26</v>
      </c>
      <c r="B21">
        <f>+B15*2.5</f>
        <v>0.27</v>
      </c>
      <c r="C21" s="21" t="s">
        <v>15</v>
      </c>
      <c r="E21" s="66"/>
      <c r="G21" s="65" t="s">
        <v>26</v>
      </c>
      <c r="H21">
        <f>+H15*2.5</f>
        <v>0.6</v>
      </c>
      <c r="I21" s="21" t="s">
        <v>15</v>
      </c>
      <c r="L21" s="66"/>
    </row>
    <row r="22" spans="1:12" x14ac:dyDescent="0.2">
      <c r="A22" s="69"/>
      <c r="E22" s="66"/>
      <c r="G22" s="69"/>
      <c r="L22" s="66"/>
    </row>
    <row r="23" spans="1:12" x14ac:dyDescent="0.2">
      <c r="A23" s="68" t="s">
        <v>32</v>
      </c>
      <c r="E23" s="66"/>
      <c r="G23" s="68" t="s">
        <v>32</v>
      </c>
      <c r="L23" s="66"/>
    </row>
    <row r="24" spans="1:12" x14ac:dyDescent="0.2">
      <c r="A24" s="69"/>
      <c r="E24" s="66"/>
      <c r="G24" s="69"/>
      <c r="L24" s="66"/>
    </row>
    <row r="25" spans="1:12" x14ac:dyDescent="0.2">
      <c r="A25" s="69"/>
      <c r="E25" s="66"/>
      <c r="G25" s="69"/>
      <c r="L25" s="66"/>
    </row>
    <row r="26" spans="1:12" x14ac:dyDescent="0.2">
      <c r="A26" s="69"/>
      <c r="E26" s="66"/>
      <c r="G26" s="69"/>
      <c r="L26" s="66"/>
    </row>
    <row r="27" spans="1:12" x14ac:dyDescent="0.2">
      <c r="A27" s="65" t="s">
        <v>33</v>
      </c>
      <c r="E27" s="66"/>
      <c r="G27" s="65" t="s">
        <v>33</v>
      </c>
      <c r="L27" s="66"/>
    </row>
    <row r="28" spans="1:12" x14ac:dyDescent="0.2">
      <c r="A28" s="69"/>
      <c r="E28" s="66"/>
      <c r="G28" s="69"/>
      <c r="L28" s="66"/>
    </row>
    <row r="29" spans="1:12" x14ac:dyDescent="0.2">
      <c r="A29" s="65" t="s">
        <v>35</v>
      </c>
      <c r="B29">
        <v>1</v>
      </c>
      <c r="C29" s="21" t="s">
        <v>36</v>
      </c>
      <c r="E29" s="66"/>
      <c r="G29" s="65" t="s">
        <v>35</v>
      </c>
      <c r="H29">
        <v>1</v>
      </c>
      <c r="I29" s="21" t="s">
        <v>36</v>
      </c>
      <c r="L29" s="66"/>
    </row>
    <row r="30" spans="1:12" x14ac:dyDescent="0.2">
      <c r="A30" s="69"/>
      <c r="E30" s="66"/>
      <c r="G30" s="69"/>
      <c r="L30" s="66"/>
    </row>
    <row r="31" spans="1:12" x14ac:dyDescent="0.2">
      <c r="A31" s="65" t="s">
        <v>34</v>
      </c>
      <c r="B31">
        <f>+B21/B29</f>
        <v>0.27</v>
      </c>
      <c r="C31" s="21" t="s">
        <v>6</v>
      </c>
      <c r="E31" s="66"/>
      <c r="G31" s="65" t="s">
        <v>34</v>
      </c>
      <c r="H31">
        <f>+H21/H29</f>
        <v>0.6</v>
      </c>
      <c r="I31" s="21" t="s">
        <v>6</v>
      </c>
      <c r="L31" s="66"/>
    </row>
    <row r="32" spans="1:12" x14ac:dyDescent="0.2">
      <c r="A32" s="69"/>
      <c r="E32" s="66"/>
      <c r="G32" s="69"/>
      <c r="L32" s="66"/>
    </row>
    <row r="33" spans="1:12" ht="12.75" customHeight="1" x14ac:dyDescent="0.2">
      <c r="A33" s="257" t="s">
        <v>37</v>
      </c>
      <c r="B33" s="258"/>
      <c r="C33" s="258"/>
      <c r="D33" s="258"/>
      <c r="E33" s="66"/>
      <c r="G33" s="257" t="s">
        <v>37</v>
      </c>
      <c r="H33" s="258"/>
      <c r="I33" s="258"/>
      <c r="J33" s="258"/>
      <c r="L33" s="66"/>
    </row>
    <row r="34" spans="1:12" x14ac:dyDescent="0.2">
      <c r="A34" s="257"/>
      <c r="B34" s="258"/>
      <c r="C34" s="258"/>
      <c r="D34" s="258"/>
      <c r="E34" s="66"/>
      <c r="G34" s="257"/>
      <c r="H34" s="258"/>
      <c r="I34" s="258"/>
      <c r="J34" s="258"/>
      <c r="L34" s="66"/>
    </row>
    <row r="35" spans="1:12" x14ac:dyDescent="0.2">
      <c r="A35" s="257"/>
      <c r="B35" s="258"/>
      <c r="C35" s="258"/>
      <c r="D35" s="258"/>
      <c r="E35" s="66"/>
      <c r="G35" s="257"/>
      <c r="H35" s="258"/>
      <c r="I35" s="258"/>
      <c r="J35" s="258"/>
      <c r="L35" s="66"/>
    </row>
    <row r="36" spans="1:12" x14ac:dyDescent="0.2">
      <c r="A36" s="70"/>
      <c r="B36" s="71"/>
      <c r="C36" s="71"/>
      <c r="D36" s="71"/>
      <c r="E36" s="66"/>
      <c r="G36" s="70"/>
      <c r="H36" s="71"/>
      <c r="I36" s="71"/>
      <c r="J36" s="71"/>
      <c r="L36" s="66"/>
    </row>
    <row r="37" spans="1:12" x14ac:dyDescent="0.2">
      <c r="A37" s="72" t="s">
        <v>38</v>
      </c>
      <c r="B37" s="71"/>
      <c r="C37" s="71"/>
      <c r="D37" s="71"/>
      <c r="E37" s="66"/>
      <c r="G37" s="72" t="s">
        <v>38</v>
      </c>
      <c r="H37" s="71"/>
      <c r="I37" s="71"/>
      <c r="J37" s="71"/>
      <c r="L37" s="66"/>
    </row>
    <row r="38" spans="1:12" x14ac:dyDescent="0.2">
      <c r="A38" s="69"/>
      <c r="E38" s="66"/>
      <c r="G38" s="69"/>
      <c r="L38" s="66"/>
    </row>
    <row r="39" spans="1:12" x14ac:dyDescent="0.2">
      <c r="A39" s="69"/>
      <c r="E39" s="66"/>
      <c r="G39" s="69"/>
      <c r="L39" s="66"/>
    </row>
    <row r="40" spans="1:12" x14ac:dyDescent="0.2">
      <c r="A40" s="69"/>
      <c r="E40" s="66"/>
      <c r="G40" s="69"/>
      <c r="L40" s="66"/>
    </row>
    <row r="41" spans="1:12" x14ac:dyDescent="0.2">
      <c r="A41" s="69"/>
      <c r="E41" s="66"/>
      <c r="G41" s="69"/>
      <c r="L41" s="66"/>
    </row>
    <row r="42" spans="1:12" x14ac:dyDescent="0.2">
      <c r="A42" s="69"/>
      <c r="E42" s="66"/>
      <c r="G42" s="69"/>
      <c r="L42" s="66"/>
    </row>
    <row r="43" spans="1:12" x14ac:dyDescent="0.2">
      <c r="A43" s="69"/>
      <c r="E43" s="66"/>
      <c r="G43" s="69"/>
      <c r="L43" s="66"/>
    </row>
    <row r="44" spans="1:12" x14ac:dyDescent="0.2">
      <c r="A44" s="69"/>
      <c r="E44" s="66"/>
      <c r="G44" s="69"/>
      <c r="L44" s="66"/>
    </row>
    <row r="45" spans="1:12" x14ac:dyDescent="0.2">
      <c r="A45" s="69"/>
      <c r="E45" s="66"/>
      <c r="G45" s="69"/>
      <c r="L45" s="66"/>
    </row>
    <row r="46" spans="1:12" ht="13.5" thickBot="1" x14ac:dyDescent="0.25">
      <c r="A46" s="69"/>
      <c r="E46" s="66"/>
      <c r="G46" s="69"/>
      <c r="L46" s="66"/>
    </row>
    <row r="47" spans="1:12" x14ac:dyDescent="0.2">
      <c r="A47" s="259" t="s">
        <v>39</v>
      </c>
      <c r="B47" s="61">
        <f>+B21/B5</f>
        <v>174.1935483870968</v>
      </c>
      <c r="C47" s="59" t="s">
        <v>41</v>
      </c>
      <c r="D47" s="262" t="s">
        <v>42</v>
      </c>
      <c r="E47" s="66"/>
      <c r="G47" s="259" t="s">
        <v>39</v>
      </c>
      <c r="H47" s="61">
        <f>+H21/H5</f>
        <v>387.09677419354841</v>
      </c>
      <c r="I47" s="59" t="s">
        <v>41</v>
      </c>
      <c r="J47" s="262" t="s">
        <v>42</v>
      </c>
      <c r="L47" s="66"/>
    </row>
    <row r="48" spans="1:12" ht="13.5" thickBot="1" x14ac:dyDescent="0.25">
      <c r="A48" s="261"/>
      <c r="B48" s="62">
        <f>+B47/60</f>
        <v>2.9032258064516134</v>
      </c>
      <c r="C48" s="60" t="s">
        <v>40</v>
      </c>
      <c r="D48" s="263"/>
      <c r="E48" s="66"/>
      <c r="G48" s="261"/>
      <c r="H48" s="62">
        <f>+H47/60</f>
        <v>6.4516129032258069</v>
      </c>
      <c r="I48" s="60" t="s">
        <v>40</v>
      </c>
      <c r="J48" s="263"/>
      <c r="L48" s="66"/>
    </row>
    <row r="49" spans="1:12" x14ac:dyDescent="0.2">
      <c r="A49" s="261"/>
      <c r="B49" s="61">
        <f>+B21/B7</f>
        <v>311.05990783410141</v>
      </c>
      <c r="C49" s="59" t="s">
        <v>41</v>
      </c>
      <c r="D49" s="262" t="s">
        <v>43</v>
      </c>
      <c r="E49" s="66"/>
      <c r="G49" s="261"/>
      <c r="H49" s="61">
        <f>+H21/H7</f>
        <v>691.24423963133643</v>
      </c>
      <c r="I49" s="59" t="s">
        <v>41</v>
      </c>
      <c r="J49" s="262" t="s">
        <v>43</v>
      </c>
      <c r="L49" s="66"/>
    </row>
    <row r="50" spans="1:12" ht="13.5" thickBot="1" x14ac:dyDescent="0.25">
      <c r="A50" s="260"/>
      <c r="B50" s="62">
        <f>+B49/60</f>
        <v>5.1843317972350231</v>
      </c>
      <c r="C50" s="60" t="s">
        <v>40</v>
      </c>
      <c r="D50" s="263"/>
      <c r="E50" s="66"/>
      <c r="G50" s="260"/>
      <c r="H50" s="62">
        <f>+H49/60</f>
        <v>11.520737327188941</v>
      </c>
      <c r="I50" s="60" t="s">
        <v>40</v>
      </c>
      <c r="J50" s="263"/>
      <c r="L50" s="66"/>
    </row>
    <row r="51" spans="1:12" x14ac:dyDescent="0.2">
      <c r="A51" s="69"/>
      <c r="E51" s="66"/>
      <c r="G51" s="69"/>
      <c r="L51" s="66"/>
    </row>
    <row r="52" spans="1:12" x14ac:dyDescent="0.2">
      <c r="A52" s="65" t="s">
        <v>44</v>
      </c>
      <c r="E52" s="66"/>
      <c r="G52" s="65" t="s">
        <v>44</v>
      </c>
      <c r="L52" s="66"/>
    </row>
    <row r="53" spans="1:12" x14ac:dyDescent="0.2">
      <c r="A53" s="69"/>
      <c r="E53" s="66"/>
      <c r="G53" s="69"/>
      <c r="L53" s="66"/>
    </row>
    <row r="54" spans="1:12" x14ac:dyDescent="0.2">
      <c r="A54" s="68" t="s">
        <v>45</v>
      </c>
      <c r="E54" s="66"/>
      <c r="G54" s="68" t="s">
        <v>45</v>
      </c>
      <c r="L54" s="66"/>
    </row>
    <row r="55" spans="1:12" x14ac:dyDescent="0.2">
      <c r="A55" s="69"/>
      <c r="E55" s="66"/>
      <c r="G55" s="69"/>
      <c r="L55" s="66"/>
    </row>
    <row r="56" spans="1:12" x14ac:dyDescent="0.2">
      <c r="A56" s="65" t="s">
        <v>46</v>
      </c>
      <c r="E56" s="66"/>
      <c r="G56" s="65" t="s">
        <v>46</v>
      </c>
      <c r="L56" s="66"/>
    </row>
    <row r="57" spans="1:12" x14ac:dyDescent="0.2">
      <c r="A57" s="65" t="s">
        <v>47</v>
      </c>
      <c r="E57" s="66"/>
      <c r="G57" s="65" t="s">
        <v>47</v>
      </c>
      <c r="L57" s="66"/>
    </row>
    <row r="58" spans="1:12" x14ac:dyDescent="0.2">
      <c r="A58" s="65" t="s">
        <v>48</v>
      </c>
      <c r="E58" s="66"/>
      <c r="G58" s="65" t="s">
        <v>48</v>
      </c>
      <c r="L58" s="66"/>
    </row>
    <row r="59" spans="1:12" x14ac:dyDescent="0.2">
      <c r="A59" s="69"/>
      <c r="E59" s="66"/>
      <c r="G59" s="69"/>
      <c r="L59" s="66"/>
    </row>
    <row r="60" spans="1:12" x14ac:dyDescent="0.2">
      <c r="A60" s="65" t="s">
        <v>49</v>
      </c>
      <c r="E60" s="66"/>
      <c r="G60" s="65" t="s">
        <v>49</v>
      </c>
      <c r="L60" s="66"/>
    </row>
    <row r="61" spans="1:12" x14ac:dyDescent="0.2">
      <c r="A61" s="65" t="s">
        <v>50</v>
      </c>
      <c r="E61" s="66"/>
      <c r="G61" s="65" t="s">
        <v>50</v>
      </c>
      <c r="L61" s="66"/>
    </row>
    <row r="62" spans="1:12" x14ac:dyDescent="0.2">
      <c r="A62" s="69">
        <f>+B4*4*3600/1000</f>
        <v>22.32</v>
      </c>
      <c r="B62" s="21" t="s">
        <v>15</v>
      </c>
      <c r="E62" s="66"/>
      <c r="G62" s="69">
        <f>+H4*4*3600/1000</f>
        <v>22.32</v>
      </c>
      <c r="H62" s="21" t="s">
        <v>15</v>
      </c>
      <c r="L62" s="66"/>
    </row>
    <row r="63" spans="1:12" x14ac:dyDescent="0.2">
      <c r="A63" s="65" t="s">
        <v>51</v>
      </c>
      <c r="E63" s="66"/>
      <c r="G63" s="65" t="s">
        <v>51</v>
      </c>
      <c r="L63" s="66"/>
    </row>
    <row r="64" spans="1:12" x14ac:dyDescent="0.2">
      <c r="A64" s="69">
        <f>+B6*5*3600/1000</f>
        <v>15.624000000000001</v>
      </c>
      <c r="E64" s="66"/>
      <c r="G64" s="69">
        <f>+H6*5*3600/1000</f>
        <v>15.624000000000001</v>
      </c>
      <c r="L64" s="66"/>
    </row>
    <row r="65" spans="1:12" x14ac:dyDescent="0.2">
      <c r="A65" s="65" t="s">
        <v>52</v>
      </c>
      <c r="E65" s="66"/>
      <c r="G65" s="65" t="s">
        <v>52</v>
      </c>
      <c r="L65" s="66"/>
    </row>
    <row r="66" spans="1:12" x14ac:dyDescent="0.2">
      <c r="A66" s="69">
        <f>+B3*15*3600/1000</f>
        <v>66.959999999999994</v>
      </c>
      <c r="E66" s="66"/>
      <c r="G66" s="69">
        <f>+H3*15*3600/1000</f>
        <v>66.959999999999994</v>
      </c>
      <c r="L66" s="66"/>
    </row>
    <row r="67" spans="1:12" x14ac:dyDescent="0.2">
      <c r="A67" s="69"/>
      <c r="E67" s="66"/>
      <c r="G67" s="69"/>
      <c r="L67" s="66"/>
    </row>
    <row r="68" spans="1:12" x14ac:dyDescent="0.2">
      <c r="A68" s="65" t="s">
        <v>53</v>
      </c>
      <c r="B68">
        <f>+A62+A64+A66</f>
        <v>104.904</v>
      </c>
      <c r="E68" s="66"/>
      <c r="G68" s="65" t="s">
        <v>53</v>
      </c>
      <c r="H68">
        <f>+G62+G64+G66</f>
        <v>104.904</v>
      </c>
      <c r="L68" s="66"/>
    </row>
    <row r="69" spans="1:12" x14ac:dyDescent="0.2">
      <c r="A69" s="65"/>
      <c r="E69" s="66"/>
      <c r="G69" s="65"/>
      <c r="L69" s="66"/>
    </row>
    <row r="70" spans="1:12" x14ac:dyDescent="0.2">
      <c r="A70" s="65" t="s">
        <v>54</v>
      </c>
      <c r="B70" s="73">
        <f>+B68/B21</f>
        <v>388.5333333333333</v>
      </c>
      <c r="D70" s="21"/>
      <c r="E70" s="66"/>
      <c r="G70" s="65" t="s">
        <v>54</v>
      </c>
      <c r="H70" s="73">
        <f>+H68/H21</f>
        <v>174.84</v>
      </c>
      <c r="J70" s="21"/>
      <c r="L70" s="66"/>
    </row>
    <row r="71" spans="1:12" x14ac:dyDescent="0.2">
      <c r="A71" s="69"/>
      <c r="E71" s="66"/>
      <c r="G71" s="69"/>
      <c r="L71" s="66"/>
    </row>
    <row r="72" spans="1:12" x14ac:dyDescent="0.2">
      <c r="A72" s="69"/>
      <c r="E72" s="66"/>
      <c r="G72" s="69"/>
      <c r="L72" s="66"/>
    </row>
    <row r="73" spans="1:12" x14ac:dyDescent="0.2">
      <c r="A73" s="69"/>
      <c r="E73" s="66"/>
      <c r="G73" s="69"/>
      <c r="L73" s="66"/>
    </row>
    <row r="74" spans="1:12" x14ac:dyDescent="0.2">
      <c r="A74" s="69"/>
      <c r="E74" s="66"/>
      <c r="G74" s="69"/>
      <c r="L74" s="66"/>
    </row>
    <row r="75" spans="1:12" ht="13.5" thickBot="1" x14ac:dyDescent="0.25">
      <c r="A75" s="74"/>
      <c r="B75" s="55"/>
      <c r="C75" s="55"/>
      <c r="D75" s="55"/>
      <c r="E75" s="75"/>
      <c r="G75" s="74"/>
      <c r="H75" s="55"/>
      <c r="I75" s="55"/>
      <c r="J75" s="55"/>
      <c r="K75" s="55"/>
      <c r="L75" s="75"/>
    </row>
  </sheetData>
  <mergeCells count="12">
    <mergeCell ref="G4:G5"/>
    <mergeCell ref="G6:G7"/>
    <mergeCell ref="G33:J35"/>
    <mergeCell ref="G47:G50"/>
    <mergeCell ref="J47:J48"/>
    <mergeCell ref="J49:J50"/>
    <mergeCell ref="A33:D35"/>
    <mergeCell ref="A6:A7"/>
    <mergeCell ref="A4:A5"/>
    <mergeCell ref="A47:A50"/>
    <mergeCell ref="D47:D48"/>
    <mergeCell ref="D49:D5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vt:i4>
      </vt:variant>
    </vt:vector>
  </HeadingPairs>
  <TitlesOfParts>
    <vt:vector size="7" baseType="lpstr">
      <vt:lpstr>CAUDALES EBAR</vt:lpstr>
      <vt:lpstr>EBAR PPAL (BALANCE MASAS)</vt:lpstr>
      <vt:lpstr>EBAR PTAR (BALANCE DE MASAS)</vt:lpstr>
      <vt:lpstr>EBAR PTAR PÉRDIDAS FRICCIÓN</vt:lpstr>
      <vt:lpstr>EBAR PPAL PÉRDIDAS FRICCIÓN</vt:lpstr>
      <vt:lpstr>EJEMPLOS</vt:lpstr>
      <vt:lpstr>'CAUDALES EBAR'!Área_de_impresión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proyecto55</dc:creator>
  <cp:lastModifiedBy>HARVEY	ANDRES CASTRILLON</cp:lastModifiedBy>
  <cp:lastPrinted>2014-01-15T20:39:54Z</cp:lastPrinted>
  <dcterms:created xsi:type="dcterms:W3CDTF">2009-02-28T17:09:24Z</dcterms:created>
  <dcterms:modified xsi:type="dcterms:W3CDTF">2025-12-19T11:50:33Z</dcterms:modified>
</cp:coreProperties>
</file>